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D:\DATA\kestutisl\Desktop\"/>
    </mc:Choice>
  </mc:AlternateContent>
  <xr:revisionPtr revIDLastSave="0" documentId="8_{62418AA6-BD63-45B4-B227-7CA1ABD49561}" xr6:coauthVersionLast="47" xr6:coauthVersionMax="47" xr10:uidLastSave="{00000000-0000-0000-0000-000000000000}"/>
  <workbookProtection lockStructure="1"/>
  <bookViews>
    <workbookView xWindow="-120" yWindow="-120" windowWidth="29040" windowHeight="1764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S158" i="31"/>
  <c r="K2" i="33"/>
  <c r="I2" i="33"/>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S100" i="31"/>
  <c r="S8" i="20"/>
  <c r="M2" i="31"/>
  <c r="S23" i="20"/>
  <c r="S55" i="20"/>
  <c r="G2" i="38"/>
  <c r="I2" i="39"/>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D55" i="20"/>
  <c r="N2" i="7"/>
  <c r="M2" i="20"/>
  <c r="S193" i="31"/>
  <c r="M2" i="19"/>
  <c r="I2" i="10"/>
  <c r="G2" i="30"/>
  <c r="M2" i="9"/>
  <c r="M2" i="29"/>
  <c r="J2" i="7"/>
  <c r="I2" i="20"/>
  <c r="M2" i="10"/>
  <c r="G2" i="26"/>
  <c r="S252" i="31"/>
  <c r="G2" i="19"/>
  <c r="I2" i="19"/>
  <c r="G2" i="31"/>
  <c r="G2" i="20"/>
  <c r="I2" i="30"/>
  <c r="G2" i="29"/>
  <c r="I2" i="9"/>
  <c r="M2" i="39"/>
  <c r="M2" i="16"/>
  <c r="I2" i="38"/>
  <c r="M2" i="30"/>
  <c r="G2" i="39"/>
  <c r="M2" i="38"/>
  <c r="S52" i="20"/>
  <c r="G2" i="10"/>
  <c r="G2" i="9"/>
  <c r="M2" i="26"/>
  <c r="G2" i="16"/>
  <c r="H2" i="7"/>
  <c r="I2" i="16"/>
  <c r="G2" i="28"/>
  <c r="D8" i="2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AO88"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38"/>
  <c r="K2" i="19"/>
  <c r="I2" i="28"/>
  <c r="S42" i="20"/>
  <c r="S38" i="20"/>
  <c r="K2" i="31"/>
  <c r="K2" i="26"/>
  <c r="K2" i="16"/>
  <c r="K2" i="20"/>
  <c r="K2" i="30"/>
  <c r="S51" i="20"/>
  <c r="K2" i="29"/>
  <c r="K2" i="9"/>
  <c r="K2" i="1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51" i="20"/>
  <c r="D42" i="20"/>
  <c r="S43" i="20"/>
  <c r="D52" i="20"/>
  <c r="S557" i="26" l="1"/>
  <c r="S430" i="26"/>
  <c r="S621" i="26"/>
  <c r="S493" i="26"/>
  <c r="S494" i="26" s="1"/>
  <c r="T46" i="20"/>
  <c r="T47" i="20" s="1"/>
  <c r="K34" i="30"/>
  <c r="J34" i="30"/>
  <c r="E43" i="20"/>
  <c r="S45" i="20"/>
  <c r="S47" i="20"/>
  <c r="S44" i="20"/>
  <c r="S622" i="26" l="1"/>
  <c r="S623" i="26" s="1"/>
  <c r="S558" i="26"/>
  <c r="S495" i="26"/>
  <c r="L49" i="30"/>
  <c r="M49" i="30" s="1"/>
  <c r="J49" i="30"/>
  <c r="L34" i="30"/>
  <c r="S46" i="20"/>
  <c r="E47" i="20"/>
  <c r="E44" i="20"/>
  <c r="E45"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28" i="20"/>
  <c r="S33" i="20"/>
  <c r="S35"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D23" i="20"/>
  <c r="S24" i="20"/>
  <c r="S36" i="20"/>
  <c r="D28" i="20"/>
  <c r="E33" i="20"/>
  <c r="S32" i="20"/>
  <c r="S26" i="20"/>
  <c r="S40" i="20"/>
  <c r="C3" i="4" l="1"/>
  <c r="H60" i="20" s="1"/>
  <c r="D32" i="20"/>
  <c r="E40" i="20"/>
  <c r="E36" i="20"/>
  <c r="S25" i="20"/>
  <c r="E26" i="20"/>
  <c r="D35" i="20"/>
  <c r="D38" i="20"/>
  <c r="E24" i="20"/>
  <c r="S39" i="20"/>
  <c r="T16" i="20" l="1"/>
  <c r="S2" i="31"/>
  <c r="G106" i="3"/>
  <c r="G104" i="3"/>
  <c r="G103" i="3"/>
  <c r="G102" i="3"/>
  <c r="G101" i="3"/>
  <c r="G98" i="3"/>
  <c r="G97" i="3"/>
  <c r="G93" i="3"/>
  <c r="G92" i="3"/>
  <c r="G91" i="3"/>
  <c r="G89" i="3"/>
  <c r="G90" i="3"/>
  <c r="H545" i="29" s="1"/>
  <c r="Y545" i="29" s="1"/>
  <c r="V545" i="29" s="1"/>
  <c r="S61" i="10"/>
  <c r="E39" i="20"/>
  <c r="S16"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30" i="20"/>
  <c r="D16" i="20"/>
  <c r="S17"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17" i="20"/>
  <c r="S18" i="20"/>
  <c r="E30" i="20"/>
  <c r="S29"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14" i="20"/>
  <c r="S21" i="20"/>
  <c r="E20"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D14" i="20"/>
  <c r="E21" i="20"/>
  <c r="S10" i="20"/>
  <c r="S12"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0" i="20"/>
  <c r="D12"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K406" i="26"/>
  <c r="M440" i="26"/>
  <c r="X454" i="26" s="1"/>
  <c r="X455" i="26" s="1"/>
  <c r="X456" i="26" s="1"/>
  <c r="X457" i="26" s="1"/>
  <c r="V457" i="26" s="1"/>
  <c r="V451" i="26"/>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462" i="26" l="1"/>
  <c r="E406" i="26"/>
  <c r="V406" i="26" s="1"/>
  <c r="V444" i="26"/>
  <c r="H406"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L117" i="3" s="1"/>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E603" i="26" l="1"/>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498" i="7" l="1"/>
  <c r="N518" i="7"/>
  <c r="N368" i="7"/>
  <c r="N299" i="7"/>
  <c r="K389" i="7"/>
  <c r="N517" i="7"/>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M133" i="3"/>
  <c r="S133" i="3"/>
  <c r="N133" i="3"/>
  <c r="F133" i="3"/>
  <c r="R133" i="3"/>
  <c r="Q105" i="3"/>
  <c r="D133" i="3"/>
  <c r="P133" i="3"/>
  <c r="L133" i="3"/>
  <c r="I133" i="3"/>
  <c r="F105" i="3"/>
  <c r="H133" i="3"/>
  <c r="K133" i="3"/>
  <c r="O133" i="3"/>
  <c r="E133" i="3"/>
  <c r="B133" i="3"/>
  <c r="J133" i="3"/>
  <c r="Q133" i="3"/>
  <c r="C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F93" i="3"/>
  <c r="Q94" i="3"/>
  <c r="Q89" i="3"/>
  <c r="Q100" i="3"/>
  <c r="Q101" i="3"/>
  <c r="F100" i="3"/>
  <c r="F106" i="3"/>
  <c r="F102" i="3"/>
  <c r="Q98" i="3"/>
  <c r="Q97" i="3"/>
  <c r="F92" i="3"/>
  <c r="F101" i="3"/>
  <c r="F97" i="3"/>
  <c r="F94" i="3"/>
  <c r="F91" i="3"/>
  <c r="Q96" i="3"/>
  <c r="F90" i="3"/>
  <c r="F96" i="3"/>
  <c r="F104" i="3"/>
  <c r="Q95" i="3"/>
  <c r="F95" i="3"/>
  <c r="Q91" i="3"/>
  <c r="Q106" i="3"/>
  <c r="F103" i="3"/>
  <c r="Q99" i="3"/>
  <c r="F99" i="3"/>
  <c r="Q90" i="3"/>
  <c r="F89" i="3"/>
  <c r="Q103" i="3"/>
  <c r="Q92" i="3"/>
  <c r="Q102" i="3"/>
  <c r="Q93" i="3"/>
  <c r="Q104" i="3"/>
  <c r="F98"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240"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345" i="26"/>
  <c r="E346" i="26"/>
  <c r="V280" i="26"/>
  <c r="E281" i="26"/>
  <c r="BL90" i="3"/>
  <c r="V87" i="26"/>
  <c r="E88" i="26"/>
  <c r="V88" i="26" s="1"/>
  <c r="AZ218" i="28"/>
  <c r="AY30" i="33"/>
  <c r="V21" i="26"/>
  <c r="E22" i="26"/>
  <c r="E23" i="29"/>
  <c r="V281" i="26" l="1"/>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R186" i="7"/>
  <c r="AB186" i="7"/>
  <c r="AE186" i="7"/>
  <c r="L186" i="7"/>
  <c r="P168" i="7"/>
  <c r="M186" i="7"/>
  <c r="S168" i="7"/>
  <c r="I186" i="7"/>
  <c r="F186" i="7"/>
  <c r="J186" i="7"/>
  <c r="AB168" i="7"/>
  <c r="F169" i="7"/>
  <c r="J172" i="7"/>
  <c r="I172" i="7"/>
  <c r="AE172" i="7"/>
  <c r="P172" i="7"/>
  <c r="I193" i="7"/>
  <c r="L170" i="7"/>
  <c r="F188" i="7"/>
  <c r="AE170" i="7"/>
  <c r="AE193" i="7"/>
  <c r="AB188" i="7"/>
  <c r="S170" i="7"/>
  <c r="H188" i="7"/>
  <c r="P188" i="7"/>
  <c r="AB170" i="7"/>
  <c r="R193" i="7"/>
  <c r="L193" i="7"/>
  <c r="I188" i="7"/>
  <c r="F172" i="7"/>
  <c r="AE181" i="7"/>
  <c r="H185" i="7"/>
  <c r="H172" i="7"/>
  <c r="S172" i="7"/>
  <c r="G165" i="7"/>
  <c r="P165" i="7" s="1"/>
  <c r="L181" i="7"/>
  <c r="L185" i="7"/>
  <c r="Q172" i="7"/>
  <c r="G172" i="7"/>
  <c r="M172" i="7"/>
  <c r="L172" i="7"/>
  <c r="AB172" i="7"/>
  <c r="G185" i="7"/>
  <c r="I182" i="7"/>
  <c r="Q182" i="7"/>
  <c r="M182" i="7"/>
  <c r="AE182" i="7"/>
  <c r="J182" i="7"/>
  <c r="P182" i="7"/>
  <c r="H182" i="7"/>
  <c r="AB182" i="7"/>
  <c r="G182" i="7"/>
  <c r="S182" i="7"/>
  <c r="F182" i="7"/>
  <c r="R182" i="7"/>
  <c r="L182" i="7"/>
  <c r="AG182" i="7"/>
  <c r="O182" i="7" s="1"/>
  <c r="Q169" i="7"/>
  <c r="I187" i="7"/>
  <c r="K187" i="7" s="1"/>
  <c r="H178" i="7"/>
  <c r="H174" i="7"/>
  <c r="S188" i="7"/>
  <c r="Q188" i="7"/>
  <c r="AB193" i="7"/>
  <c r="M188" i="7"/>
  <c r="Q193" i="7"/>
  <c r="P169" i="7"/>
  <c r="P194" i="7"/>
  <c r="AG170" i="7"/>
  <c r="O170" i="7" s="1"/>
  <c r="I169" i="7"/>
  <c r="M178" i="7"/>
  <c r="N178" i="7" s="1"/>
  <c r="AE178" i="7"/>
  <c r="R174" i="7"/>
  <c r="AG193" i="7"/>
  <c r="O193" i="7" s="1"/>
  <c r="F193" i="7"/>
  <c r="L188" i="7"/>
  <c r="P178" i="7"/>
  <c r="G169" i="7"/>
  <c r="H169" i="7"/>
  <c r="I183" i="7"/>
  <c r="AB169" i="7"/>
  <c r="J174" i="7"/>
  <c r="M174" i="7"/>
  <c r="S171" i="7"/>
  <c r="R178" i="7"/>
  <c r="M193" i="7"/>
  <c r="P183" i="7"/>
  <c r="S183" i="7"/>
  <c r="J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L183" i="7"/>
  <c r="M183" i="7"/>
  <c r="R183" i="7"/>
  <c r="Q183" i="7"/>
  <c r="H183" i="7"/>
  <c r="G183" i="7"/>
  <c r="AE183" i="7"/>
  <c r="AG183" i="7"/>
  <c r="O183" i="7" s="1"/>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AG165" i="7" l="1"/>
  <c r="H165" i="7" s="1"/>
  <c r="J193" i="7"/>
  <c r="AG172" i="7"/>
  <c r="O172" i="7" s="1"/>
  <c r="G186" i="7"/>
  <c r="G180" i="7"/>
  <c r="J180" i="7"/>
  <c r="K180" i="7" s="1"/>
  <c r="M169" i="7"/>
  <c r="J170" i="7"/>
  <c r="S181" i="7"/>
  <c r="F181" i="7"/>
  <c r="Q181" i="7"/>
  <c r="P180" i="7"/>
  <c r="AB181" i="7"/>
  <c r="I181" i="7"/>
  <c r="H181" i="7"/>
  <c r="R180" i="7"/>
  <c r="Q180" i="7"/>
  <c r="J181" i="7"/>
  <c r="H170" i="7"/>
  <c r="G181" i="7"/>
  <c r="R169" i="7"/>
  <c r="F180" i="7"/>
  <c r="R181" i="7"/>
  <c r="L180" i="7"/>
  <c r="S180" i="7"/>
  <c r="G170" i="7"/>
  <c r="M181" i="7"/>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N169" i="7" s="1"/>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N186" i="7"/>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9" i="7"/>
  <c r="K167" i="7"/>
  <c r="K183" i="7"/>
  <c r="K182" i="7"/>
  <c r="N170" i="7"/>
  <c r="N183" i="7"/>
  <c r="N167" i="7"/>
  <c r="N181" i="7"/>
  <c r="K181"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79" i="7" l="1"/>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D6" i="28"/>
  <c r="E242" i="26"/>
  <c r="E178" i="29"/>
  <c r="E662" i="29"/>
  <c r="E675" i="29"/>
  <c r="E191" i="29"/>
  <c r="E403" i="26"/>
  <c r="E90" i="29"/>
  <c r="E208" i="26"/>
  <c r="E794" i="29"/>
  <c r="E719" i="29"/>
  <c r="E574" i="29"/>
  <c r="E323" i="29"/>
  <c r="E632" i="26"/>
  <c r="E235" i="29"/>
  <c r="E273" i="26"/>
  <c r="E307" i="26"/>
  <c r="I2" i="26"/>
  <c r="E310" i="29"/>
  <c r="E47" i="26"/>
  <c r="E706" i="29"/>
  <c r="E807" i="29"/>
  <c r="E631" i="29"/>
  <c r="E112" i="26"/>
  <c r="E598" i="26"/>
  <c r="E468" i="26"/>
  <c r="E533" i="26"/>
  <c r="E851" i="29"/>
  <c r="E134" i="29"/>
  <c r="E10" i="29"/>
  <c r="E502" i="26"/>
  <c r="E46" i="29"/>
  <c r="E618" i="29"/>
  <c r="D10" i="9"/>
  <c r="E147" i="29"/>
  <c r="E59" i="29"/>
  <c r="E13" i="26"/>
  <c r="E567" i="26"/>
  <c r="E279" i="29"/>
  <c r="E266" i="29"/>
  <c r="E587" i="29"/>
  <c r="E437" i="26"/>
  <c r="E882" i="29"/>
  <c r="E143" i="26"/>
  <c r="E543" i="29"/>
  <c r="E367" i="29"/>
  <c r="E177" i="26"/>
  <c r="E455" i="29"/>
  <c r="E15" i="29"/>
  <c r="H2" i="28"/>
  <c r="E338" i="26"/>
  <c r="E372" i="26"/>
  <c r="E530" i="29"/>
  <c r="E398" i="29"/>
  <c r="E222" i="29"/>
  <c r="E750" i="29"/>
  <c r="E442" i="29"/>
  <c r="E763" i="29"/>
  <c r="E499" i="29"/>
  <c r="E411" i="29"/>
  <c r="E486" i="29"/>
  <c r="E838" i="29"/>
  <c r="E78" i="26"/>
  <c r="E103" i="29"/>
  <c r="E354" i="29"/>
  <c r="I2" i="29"/>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0" i="7"/>
  <c r="AD182" i="7"/>
  <c r="AD178" i="7"/>
  <c r="AD187" i="7"/>
  <c r="AD181" i="7"/>
  <c r="AD183" i="7"/>
  <c r="AD189" i="7"/>
  <c r="AD171" i="7"/>
  <c r="AD184" i="7"/>
  <c r="AD169" i="7"/>
  <c r="AD166" i="7"/>
  <c r="AD175" i="7"/>
  <c r="AD177" i="7"/>
  <c r="AD172" i="7"/>
  <c r="AD173" i="7"/>
  <c r="AD168" i="7"/>
  <c r="AD167" i="7"/>
  <c r="AD165" i="7"/>
  <c r="AO27" i="33"/>
  <c r="AO215" i="28"/>
  <c r="AO26" i="33"/>
  <c r="AO214" i="28"/>
  <c r="AO28" i="33"/>
  <c r="AO216" i="28"/>
  <c r="AD194" i="7" l="1"/>
  <c r="AD191" i="7"/>
  <c r="AD179" i="7"/>
  <c r="AD170" i="7"/>
  <c r="AD188" i="7"/>
  <c r="AD186" i="7"/>
  <c r="AD192" i="7"/>
  <c r="AD176" i="7"/>
  <c r="K32" i="16"/>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<sst xmlns="http://schemas.openxmlformats.org/spreadsheetml/2006/main" count="8575" uniqueCount="4407">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</sst>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68" xfId="0"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8" xfId="1" applyFill="1" applyBorder="1" applyAlignment="1" applyProtection="1">
      <alignment horizontal="center" vertical="center" wrapText="1"/>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40" fillId="2" borderId="0" xfId="1" applyFont="1" applyFill="1" applyBorder="1" applyAlignment="1" applyProtection="1">
      <alignment horizontal="left" vertical="center"/>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25" fillId="2" borderId="0" xfId="0" applyFont="1" applyFill="1" applyAlignment="1">
      <alignment horizontal="left" vertical="top" wrapText="1"/>
    </xf>
    <xf numFmtId="0" fontId="42" fillId="0" borderId="0" xfId="0" applyFont="1" applyAlignment="1">
      <alignment horizontal="left" vertical="top"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74" fillId="16" borderId="8" xfId="1" applyFont="1" applyFill="1" applyBorder="1" applyAlignment="1" applyProtection="1">
      <alignment horizontal="center" vertical="center" wrapText="1"/>
    </xf>
    <xf numFmtId="0" fontId="39" fillId="2" borderId="0" xfId="0" applyFont="1" applyFill="1" applyAlignment="1">
      <alignment horizontal="left"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33" fillId="24" borderId="0" xfId="0" applyFont="1" applyFill="1" applyAlignment="1">
      <alignment vertical="top" wrapText="1"/>
    </xf>
    <xf numFmtId="0" fontId="3" fillId="13" borderId="21" xfId="0" applyFont="1" applyFill="1" applyBorder="1" applyAlignment="1">
      <alignment horizontal="left" wrapText="1"/>
    </xf>
    <xf numFmtId="0" fontId="3" fillId="13" borderId="23" xfId="0" applyFont="1" applyFill="1" applyBorder="1" applyAlignment="1">
      <alignment horizontal="left" wrapText="1"/>
    </xf>
    <xf numFmtId="0" fontId="3" fillId="13" borderId="19"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10" fillId="13" borderId="0" xfId="0" applyFont="1" applyFill="1" applyAlignment="1">
      <alignment horizontal="left" vertical="top" wrapText="1"/>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46" xfId="0" applyFont="1" applyFill="1" applyBorder="1" applyAlignment="1">
      <alignment horizontal="left" wrapText="1"/>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6" fillId="13" borderId="0" xfId="0" applyFont="1" applyFill="1" applyAlignment="1">
      <alignment horizontal="left" vertical="top" wrapText="1"/>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14" fontId="16" fillId="5" borderId="0" xfId="0" applyNumberFormat="1" applyFont="1" applyFill="1" applyAlignment="1" applyProtection="1">
      <alignment horizontal="center" vertical="center"/>
      <protection locked="0"/>
    </xf>
    <xf numFmtId="0" fontId="36" fillId="24" borderId="0" xfId="0" applyFont="1" applyFill="1" applyAlignment="1">
      <alignment horizontal="left" vertical="top"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25" fillId="13" borderId="0" xfId="0" applyFont="1" applyFill="1" applyAlignment="1">
      <alignment horizontal="left" vertical="top"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1" fillId="16" borderId="63" xfId="1" applyFill="1" applyBorder="1" applyAlignment="1" applyProtection="1">
      <alignment horizontal="center" vertical="center" wrapText="1"/>
    </xf>
    <xf numFmtId="0" fontId="1" fillId="0" borderId="0" xfId="1" applyFill="1" applyBorder="1" applyAlignment="1" applyProtection="1">
      <alignment horizontal="left" vertical="center"/>
    </xf>
    <xf numFmtId="165" fontId="2" fillId="5" borderId="12" xfId="0" applyNumberFormat="1" applyFont="1" applyFill="1" applyBorder="1" applyAlignment="1" applyProtection="1">
      <alignment horizontal="left" vertical="center"/>
      <protection locked="0"/>
    </xf>
    <xf numFmtId="0" fontId="66" fillId="8" borderId="0" xfId="0" applyFont="1" applyFill="1" applyAlignment="1">
      <alignment horizontal="left" vertical="top" wrapText="1"/>
    </xf>
    <xf numFmtId="0" fontId="2" fillId="6" borderId="12" xfId="0" applyFont="1" applyFill="1" applyBorder="1" applyAlignment="1">
      <alignment horizontal="left" vertical="center"/>
    </xf>
    <xf numFmtId="0" fontId="1" fillId="16" borderId="118" xfId="1" applyFill="1" applyBorder="1" applyAlignment="1" applyProtection="1">
      <alignment horizontal="center" vertical="top" wrapText="1"/>
    </xf>
    <xf numFmtId="0" fontId="0" fillId="0" borderId="117" xfId="0" applyBorder="1" applyAlignment="1">
      <alignment horizontal="center" vertical="top" wrapText="1"/>
    </xf>
    <xf numFmtId="0" fontId="0" fillId="0" borderId="80"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106" xfId="0" applyBorder="1" applyAlignment="1">
      <alignment horizontal="center" vertical="top" wrapText="1"/>
    </xf>
    <xf numFmtId="0" fontId="0" fillId="0" borderId="74" xfId="0" applyBorder="1" applyAlignment="1">
      <alignment horizontal="center" vertical="top" wrapText="1"/>
    </xf>
    <xf numFmtId="0" fontId="1" fillId="16" borderId="77"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32" fillId="13" borderId="0" xfId="0" applyFont="1" applyFill="1" applyAlignment="1">
      <alignment vertical="center" wrapText="1"/>
    </xf>
    <xf numFmtId="0" fontId="44" fillId="0" borderId="0" xfId="0" applyFont="1" applyAlignment="1">
      <alignment vertical="center" wrapText="1"/>
    </xf>
    <xf numFmtId="0" fontId="66" fillId="0" borderId="0" xfId="0" applyFont="1" applyAlignment="1">
      <alignment horizontal="left" vertical="top" wrapText="1"/>
    </xf>
    <xf numFmtId="0" fontId="66" fillId="24" borderId="0" xfId="0" quotePrefix="1" applyFont="1" applyFill="1" applyAlignment="1">
      <alignment horizontal="left" vertical="top" wrapText="1"/>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66" fillId="24" borderId="0" xfId="0" applyFont="1" applyFill="1" applyAlignment="1">
      <alignment vertical="top" wrapText="1"/>
    </xf>
    <xf numFmtId="0" fontId="71" fillId="24" borderId="0" xfId="0" applyFont="1" applyFill="1" applyAlignment="1">
      <alignment vertical="top" wrapText="1"/>
    </xf>
    <xf numFmtId="0" fontId="66" fillId="13" borderId="0" xfId="0" applyFont="1" applyFill="1" applyAlignment="1">
      <alignment horizontal="left" vertical="top" wrapText="1"/>
    </xf>
    <xf numFmtId="0" fontId="37"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0" fillId="2" borderId="21" xfId="0" applyFill="1" applyBorder="1" applyAlignment="1">
      <alignment horizontal="left" vertical="top" wrapText="1"/>
    </xf>
    <xf numFmtId="0" fontId="37" fillId="2" borderId="47"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 fillId="16" borderId="0" xfId="1" applyFill="1" applyBorder="1" applyAlignment="1" applyProtection="1">
      <alignment horizontal="center" vertical="top"/>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26" xfId="0" applyFont="1" applyFill="1" applyBorder="1" applyAlignment="1">
      <alignment horizontal="left" vertical="top" wrapText="1"/>
    </xf>
    <xf numFmtId="0" fontId="55" fillId="24" borderId="0" xfId="0" applyFont="1" applyFill="1" applyAlignment="1">
      <alignment vertical="top" wrapText="1"/>
    </xf>
    <xf numFmtId="0" fontId="37" fillId="2" borderId="23" xfId="0" applyFont="1" applyFill="1" applyBorder="1" applyAlignment="1">
      <alignment horizontal="left" vertical="top" wrapText="1"/>
    </xf>
    <xf numFmtId="0" fontId="55" fillId="2" borderId="19" xfId="0" applyFont="1" applyFill="1" applyBorder="1" applyAlignment="1">
      <alignment horizontal="left" wrapText="1"/>
    </xf>
    <xf numFmtId="0" fontId="37" fillId="24" borderId="0" xfId="0" applyFont="1" applyFill="1" applyAlignment="1">
      <alignment vertical="top" wrapText="1"/>
    </xf>
    <xf numFmtId="0" fontId="0" fillId="0" borderId="47" xfId="0" applyBorder="1" applyAlignment="1">
      <alignment horizontal="lef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6" fillId="2" borderId="26"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55" fillId="2" borderId="42" xfId="0" applyFont="1" applyFill="1" applyBorder="1" applyAlignment="1">
      <alignment horizontal="left" wrapText="1"/>
    </xf>
    <xf numFmtId="0" fontId="0" fillId="2" borderId="47" xfId="0"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66" fillId="2" borderId="23" xfId="0" quotePrefix="1" applyFont="1" applyFill="1" applyBorder="1" applyAlignment="1">
      <alignment horizontal="left" vertical="top"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66" fillId="2" borderId="26" xfId="0" applyFont="1" applyFill="1" applyBorder="1" applyAlignment="1">
      <alignment horizontal="right" vertical="top" wrapText="1" indent="1"/>
    </xf>
    <xf numFmtId="0" fontId="66" fillId="2" borderId="0" xfId="0" applyFont="1" applyFill="1" applyAlignment="1">
      <alignment horizontal="right" vertical="top" wrapText="1" inden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4" fillId="2" borderId="18"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55" fillId="24" borderId="0" xfId="0" applyFont="1" applyFill="1" applyAlignment="1">
      <alignment horizontal="left" vertical="top"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2578125" defaultRowHeight="12.75" x14ac:dyDescent="0.2"/>
  <cols>
    <col min="1" max="1" width="4.7109375" style="85" hidden="1" customWidth="1"/>
    <col min="2" max="4" width="3.7109375" style="87" customWidth="1"/>
    <col min="5" max="5" width="20.7109375" style="87" customWidth="1"/>
    <col min="6" max="14" width="12.7109375" style="87" customWidth="1"/>
    <col min="15" max="15" width="1.7109375" style="87" customWidth="1"/>
    <col min="16" max="17" width="11.42578125" style="105" hidden="1" customWidth="1"/>
    <col min="18" max="21" width="11.42578125" style="104" hidden="1" customWidth="1"/>
    <col min="22" max="16384" width="11.42578125" style="105"/>
  </cols>
  <sheetData>
    <row r="1" spans="1:21" s="85" customFormat="1" ht="14.1" hidden="1" customHeight="1" thickBot="1" x14ac:dyDescent="0.3">
      <c r="A1" s="85" t="s">
        <v>3</v>
      </c>
      <c r="P1" s="85" t="s">
        <v>3</v>
      </c>
      <c r="Q1" s="85" t="s">
        <v>3</v>
      </c>
      <c r="R1" s="85" t="s">
        <v>3</v>
      </c>
      <c r="S1" s="85" t="s">
        <v>3</v>
      </c>
      <c r="T1" s="85" t="s">
        <v>3</v>
      </c>
      <c r="U1" s="85" t="s">
        <v>3</v>
      </c>
    </row>
    <row r="2" spans="1:21" s="87" customFormat="1" ht="14.1" customHeight="1" thickBot="1" x14ac:dyDescent="0.3">
      <c r="A2" s="85"/>
      <c r="B2" s="1102" t="str">
        <f>Translations!$B$5</f>
        <v>Version history</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 customHeight="1" x14ac:dyDescent="0.25">
      <c r="A3" s="85"/>
      <c r="B3" s="1105"/>
      <c r="C3" s="1106"/>
      <c r="D3" s="1107"/>
      <c r="E3" s="1094"/>
      <c r="F3" s="1094"/>
      <c r="G3" s="1094"/>
      <c r="H3" s="1094"/>
      <c r="I3" s="1094"/>
      <c r="J3" s="1094"/>
      <c r="K3" s="1094"/>
      <c r="L3" s="1094"/>
      <c r="M3" s="1094"/>
      <c r="N3" s="1094"/>
      <c r="O3" s="411"/>
      <c r="P3" s="88"/>
      <c r="R3" s="85"/>
      <c r="S3" s="85"/>
      <c r="T3" s="85"/>
      <c r="U3" s="85"/>
    </row>
    <row r="4" spans="1:21" s="87" customFormat="1" ht="14.1" customHeight="1" thickBot="1" x14ac:dyDescent="0.3">
      <c r="A4" s="85"/>
      <c r="B4" s="1108"/>
      <c r="C4" s="1109"/>
      <c r="D4" s="1110"/>
      <c r="E4" s="1094"/>
      <c r="F4" s="1094"/>
      <c r="G4" s="1094"/>
      <c r="H4" s="1094"/>
      <c r="I4" s="1094"/>
      <c r="J4" s="1094"/>
      <c r="K4" s="1094"/>
      <c r="L4" s="1094"/>
      <c r="M4" s="1094"/>
      <c r="N4" s="1094"/>
      <c r="O4" s="411"/>
      <c r="P4" s="88"/>
      <c r="R4" s="85"/>
      <c r="S4" s="85"/>
      <c r="T4" s="85"/>
      <c r="U4" s="85"/>
    </row>
    <row r="5" spans="1:21" s="87" customFormat="1" ht="5.0999999999999996" customHeight="1" x14ac:dyDescent="0.25">
      <c r="A5" s="85"/>
      <c r="B5" s="88"/>
      <c r="O5" s="411"/>
      <c r="P5" s="88"/>
      <c r="R5" s="85"/>
      <c r="S5" s="85"/>
      <c r="T5" s="85"/>
      <c r="U5" s="85"/>
    </row>
    <row r="6" spans="1:21" s="91" customFormat="1" ht="20.100000000000001" customHeight="1" x14ac:dyDescent="0.25">
      <c r="A6" s="90"/>
      <c r="B6" s="92"/>
      <c r="C6" s="100" t="str">
        <f>Translations!$B$6</f>
        <v>Sheet "Version history"</v>
      </c>
      <c r="O6" s="411"/>
      <c r="P6" s="88"/>
      <c r="R6" s="90"/>
      <c r="S6" s="90"/>
      <c r="T6" s="90"/>
      <c r="U6" s="90"/>
    </row>
    <row r="7" spans="1:21" x14ac:dyDescent="0.2">
      <c r="B7" s="88"/>
      <c r="O7" s="411"/>
      <c r="P7" s="88"/>
    </row>
    <row r="8" spans="1:21" ht="12.75" customHeight="1" x14ac:dyDescent="0.2">
      <c r="B8" s="88"/>
      <c r="E8" s="132" t="str">
        <f>Translations!$B$7</f>
        <v>Version</v>
      </c>
      <c r="F8" s="132" t="str">
        <f>Translations!$B$8</f>
        <v>Date</v>
      </c>
      <c r="G8" s="1095" t="str">
        <f>Translations!$B$9</f>
        <v>Description</v>
      </c>
      <c r="H8" s="1095"/>
      <c r="I8" s="1095"/>
      <c r="J8" s="1095"/>
      <c r="K8" s="1095"/>
      <c r="L8" s="1095"/>
      <c r="M8" s="1095"/>
      <c r="N8" s="1095"/>
      <c r="O8" s="411"/>
      <c r="P8" s="88"/>
    </row>
    <row r="9" spans="1:21" ht="12.75" customHeight="1" x14ac:dyDescent="0.2">
      <c r="A9" s="93"/>
      <c r="B9" s="95"/>
      <c r="C9" s="934"/>
      <c r="D9" s="935"/>
      <c r="E9" s="724" t="s">
        <v>4089</v>
      </c>
      <c r="F9" s="720">
        <v>45159</v>
      </c>
      <c r="G9" s="1096" t="str">
        <f>Translations!$B$1889</f>
        <v>first preliminary published version</v>
      </c>
      <c r="H9" s="1097"/>
      <c r="I9" s="1097"/>
      <c r="J9" s="1097"/>
      <c r="K9" s="1097"/>
      <c r="L9" s="1097"/>
      <c r="M9" s="1097"/>
      <c r="N9" s="1097"/>
      <c r="O9" s="411"/>
      <c r="P9" s="88"/>
    </row>
    <row r="10" spans="1:21" ht="13.15" customHeight="1" x14ac:dyDescent="0.2">
      <c r="B10" s="88"/>
      <c r="E10" s="800" t="s">
        <v>4090</v>
      </c>
      <c r="F10" s="797">
        <v>45222</v>
      </c>
      <c r="G10" s="1098" t="str">
        <f>Translations!$B$1890</f>
        <v>Sheet A: UNLOCODE made mandatory</v>
      </c>
      <c r="H10" s="1089"/>
      <c r="I10" s="1089"/>
      <c r="J10" s="1089"/>
      <c r="K10" s="1089"/>
      <c r="L10" s="1089"/>
      <c r="M10" s="1089"/>
      <c r="N10" s="1090"/>
      <c r="O10" s="411"/>
      <c r="P10" s="88"/>
    </row>
    <row r="11" spans="1:21" ht="13.15" customHeight="1" x14ac:dyDescent="0.2">
      <c r="B11" s="88"/>
      <c r="E11" s="937"/>
      <c r="F11" s="798"/>
      <c r="G11" s="1091" t="str">
        <f>Translations!$B$1891</f>
        <v>Sheet B: Calculation of emissions corrected (incl. adding missing factor of 3.664 in the mass balance)</v>
      </c>
      <c r="H11" s="1092"/>
      <c r="I11" s="1092"/>
      <c r="J11" s="1092"/>
      <c r="K11" s="1092"/>
      <c r="L11" s="1092"/>
      <c r="M11" s="1092"/>
      <c r="N11" s="1093"/>
      <c r="O11" s="411"/>
      <c r="P11" s="88"/>
    </row>
    <row r="12" spans="1:21" ht="13.15" customHeight="1" x14ac:dyDescent="0.2">
      <c r="B12" s="88"/>
      <c r="E12" s="937"/>
      <c r="F12" s="798"/>
      <c r="G12" s="1091" t="str">
        <f>Translations!$B$1892</f>
        <v>Sheet C: Inconsistency between cells L16 and L17 fixed</v>
      </c>
      <c r="H12" s="1092"/>
      <c r="I12" s="1092"/>
      <c r="J12" s="1092"/>
      <c r="K12" s="1092"/>
      <c r="L12" s="1092"/>
      <c r="M12" s="1092"/>
      <c r="N12" s="1093"/>
      <c r="O12" s="411"/>
      <c r="P12" s="88"/>
    </row>
    <row r="13" spans="1:21" ht="13.15" customHeight="1" x14ac:dyDescent="0.2">
      <c r="B13" s="88"/>
      <c r="E13" s="937"/>
      <c r="F13" s="798"/>
      <c r="G13" s="1091" t="str">
        <f>Translations!$B$1893</f>
        <v>Sheet D: Electricity exported bug fixed</v>
      </c>
      <c r="H13" s="1092"/>
      <c r="I13" s="1092"/>
      <c r="J13" s="1092"/>
      <c r="K13" s="1092"/>
      <c r="L13" s="1092"/>
      <c r="M13" s="1092"/>
      <c r="N13" s="1093"/>
      <c r="O13" s="411"/>
      <c r="P13" s="88"/>
    </row>
    <row r="14" spans="1:21" ht="13.15" customHeight="1" x14ac:dyDescent="0.2">
      <c r="B14" s="88"/>
      <c r="E14" s="937"/>
      <c r="F14" s="798"/>
      <c r="G14" s="1091" t="str">
        <f>Translations!$B$1894</f>
        <v>Sheet Summary processes: broken references to “production process 1” fixed</v>
      </c>
      <c r="H14" s="1092"/>
      <c r="I14" s="1092"/>
      <c r="J14" s="1092"/>
      <c r="K14" s="1092"/>
      <c r="L14" s="1092"/>
      <c r="M14" s="1092"/>
      <c r="N14" s="1093"/>
      <c r="O14" s="411"/>
      <c r="P14" s="88"/>
    </row>
    <row r="15" spans="1:21" ht="13.15" customHeight="1" x14ac:dyDescent="0.2">
      <c r="B15" s="88"/>
      <c r="E15" s="938"/>
      <c r="F15" s="799"/>
      <c r="G15" s="1099" t="str">
        <f>Translations!$B$1895</f>
        <v>Sheet Summary products: Scrap per t steel/aluminium: values &gt;100% can be entered now</v>
      </c>
      <c r="H15" s="1100"/>
      <c r="I15" s="1100"/>
      <c r="J15" s="1100"/>
      <c r="K15" s="1100"/>
      <c r="L15" s="1100"/>
      <c r="M15" s="1100"/>
      <c r="N15" s="1101"/>
      <c r="O15" s="411"/>
      <c r="P15" s="88"/>
    </row>
    <row r="16" spans="1:21" ht="12.75" customHeight="1" x14ac:dyDescent="0.2">
      <c r="B16" s="88"/>
      <c r="E16" s="724" t="s">
        <v>4095</v>
      </c>
      <c r="F16" s="720">
        <v>45237</v>
      </c>
      <c r="G16" s="1086" t="str">
        <f>Translations!$B$1896</f>
        <v>Fixed bug 'CN code ranges' in sheet Summary_Products</v>
      </c>
      <c r="H16" s="1087"/>
      <c r="I16" s="1087"/>
      <c r="J16" s="1087"/>
      <c r="K16" s="1087"/>
      <c r="L16" s="1087"/>
      <c r="M16" s="1087"/>
      <c r="N16" s="1087"/>
      <c r="O16" s="411"/>
      <c r="P16" s="88"/>
    </row>
    <row r="17" spans="2:16" ht="13.15" customHeight="1" x14ac:dyDescent="0.2">
      <c r="B17" s="88"/>
      <c r="E17" s="800" t="s">
        <v>4114</v>
      </c>
      <c r="F17" s="797">
        <v>45370</v>
      </c>
      <c r="G17" s="1088" t="str">
        <f>Translations!$B$1897</f>
        <v>Improvements and fixed bugs:</v>
      </c>
      <c r="H17" s="1089"/>
      <c r="I17" s="1089"/>
      <c r="J17" s="1089"/>
      <c r="K17" s="1089"/>
      <c r="L17" s="1089"/>
      <c r="M17" s="1089"/>
      <c r="N17" s="1090"/>
      <c r="O17" s="411"/>
      <c r="P17" s="88"/>
    </row>
    <row r="18" spans="2:16" ht="13.15" customHeight="1" x14ac:dyDescent="0.2">
      <c r="B18" s="88"/>
      <c r="E18" s="937"/>
      <c r="F18" s="798"/>
      <c r="G18" s="1091" t="str">
        <f>Translations!$B$1898</f>
        <v>Sheet a_contents: Error in sheet names in table of contents for certain Excel versions</v>
      </c>
      <c r="H18" s="1092"/>
      <c r="I18" s="1092"/>
      <c r="J18" s="1092"/>
      <c r="K18" s="1092"/>
      <c r="L18" s="1092"/>
      <c r="M18" s="1092"/>
      <c r="N18" s="1093"/>
      <c r="O18" s="411"/>
      <c r="P18" s="88"/>
    </row>
    <row r="19" spans="2:16" ht="13.15" customHeight="1" x14ac:dyDescent="0.2">
      <c r="B19" s="88"/>
      <c r="E19" s="937"/>
      <c r="F19" s="798"/>
      <c r="G19" s="1091" t="str">
        <f>Translations!$B$1899</f>
        <v>Sheet b: Link to implementing act corrected</v>
      </c>
      <c r="H19" s="1092"/>
      <c r="I19" s="1092"/>
      <c r="J19" s="1092"/>
      <c r="K19" s="1092"/>
      <c r="L19" s="1092"/>
      <c r="M19" s="1092"/>
      <c r="N19" s="1093"/>
      <c r="O19" s="411"/>
      <c r="P19" s="88"/>
    </row>
    <row r="20" spans="2:16" ht="13.15" customHeight="1" x14ac:dyDescent="0.2">
      <c r="B20" s="88"/>
      <c r="E20" s="937"/>
      <c r="F20" s="798"/>
      <c r="G20" s="1091" t="str">
        <f>Translations!$B$1900</f>
        <v>Sheet A: Inconsistency warning for production routes added</v>
      </c>
      <c r="H20" s="1092"/>
      <c r="I20" s="1092"/>
      <c r="J20" s="1092"/>
      <c r="K20" s="1092"/>
      <c r="L20" s="1092"/>
      <c r="M20" s="1092"/>
      <c r="N20" s="1093"/>
      <c r="O20" s="411"/>
      <c r="P20" s="88"/>
    </row>
    <row r="21" spans="2:16" ht="26.65" customHeight="1" x14ac:dyDescent="0.2">
      <c r="B21" s="88"/>
      <c r="E21" s="937"/>
      <c r="F21" s="798"/>
      <c r="G21" s="1091" t="str">
        <f>Translations!$B$1901</f>
        <v>Sheet B: Source stream calculation corrected (all percentage values need to be entered as numbers [0..100]). A warning for incomplete data has been added.</v>
      </c>
      <c r="H21" s="1092"/>
      <c r="I21" s="1092"/>
      <c r="J21" s="1092"/>
      <c r="K21" s="1092"/>
      <c r="L21" s="1092"/>
      <c r="M21" s="1092"/>
      <c r="N21" s="1093"/>
      <c r="O21" s="411"/>
      <c r="P21" s="88"/>
    </row>
    <row r="22" spans="2:16" ht="13.15" customHeight="1" x14ac:dyDescent="0.2">
      <c r="B22" s="88"/>
      <c r="E22" s="937"/>
      <c r="F22" s="798"/>
      <c r="G22" s="1091" t="str">
        <f>Translations!$B$1902</f>
        <v>Sheet B: PFC emissions (2nd source stream) incl. further improvements</v>
      </c>
      <c r="H22" s="1092"/>
      <c r="I22" s="1092"/>
      <c r="J22" s="1092"/>
      <c r="K22" s="1092"/>
      <c r="L22" s="1092"/>
      <c r="M22" s="1092"/>
      <c r="N22" s="1093"/>
      <c r="O22" s="411"/>
      <c r="P22" s="88"/>
    </row>
    <row r="23" spans="2:16" ht="13.15" customHeight="1" x14ac:dyDescent="0.2">
      <c r="B23" s="88"/>
      <c r="E23" s="937"/>
      <c r="F23" s="798"/>
      <c r="G23" s="1091" t="str">
        <f>Translations!$B$1903</f>
        <v>Sheet C: Fixed inputs and formulae in L25 and L26</v>
      </c>
      <c r="H23" s="1092"/>
      <c r="I23" s="1092"/>
      <c r="J23" s="1092"/>
      <c r="K23" s="1092"/>
      <c r="L23" s="1092"/>
      <c r="M23" s="1092"/>
      <c r="N23" s="1093"/>
      <c r="O23" s="411"/>
      <c r="P23" s="88"/>
    </row>
    <row r="24" spans="2:16" ht="39.6" customHeight="1" x14ac:dyDescent="0.2">
      <c r="B24" s="88"/>
      <c r="E24" s="937"/>
      <c r="F24" s="798"/>
      <c r="G24" s="1091"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92"/>
      <c r="I24" s="1092"/>
      <c r="J24" s="1092"/>
      <c r="K24" s="1092"/>
      <c r="L24" s="1092"/>
      <c r="M24" s="1092"/>
      <c r="N24" s="1093"/>
      <c r="O24" s="411"/>
      <c r="P24" s="88"/>
    </row>
    <row r="25" spans="2:16" ht="13.15" customHeight="1" x14ac:dyDescent="0.2">
      <c r="B25" s="88"/>
      <c r="E25" s="937"/>
      <c r="F25" s="798"/>
      <c r="G25" s="1091" t="str">
        <f>Translations!$B$1905</f>
        <v>Sheet E: More completeness indicators added.</v>
      </c>
      <c r="H25" s="1092"/>
      <c r="I25" s="1092"/>
      <c r="J25" s="1092"/>
      <c r="K25" s="1092"/>
      <c r="L25" s="1092"/>
      <c r="M25" s="1092"/>
      <c r="N25" s="1093"/>
      <c r="O25" s="411"/>
      <c r="P25" s="88"/>
    </row>
    <row r="26" spans="2:16" ht="13.15" customHeight="1" x14ac:dyDescent="0.2">
      <c r="B26" s="88"/>
      <c r="E26" s="937"/>
      <c r="F26" s="798"/>
      <c r="G26" s="1091" t="str">
        <f>Translations!$B$1906</f>
        <v>Sheet E: Navigation area extended to cover all 20 possible precursors</v>
      </c>
      <c r="H26" s="1092"/>
      <c r="I26" s="1092"/>
      <c r="J26" s="1092"/>
      <c r="K26" s="1092"/>
      <c r="L26" s="1092"/>
      <c r="M26" s="1092"/>
      <c r="N26" s="1093"/>
      <c r="O26" s="411"/>
      <c r="P26" s="88"/>
    </row>
    <row r="27" spans="2:16" ht="13.15" customHeight="1" x14ac:dyDescent="0.2">
      <c r="B27" s="88"/>
      <c r="E27" s="937"/>
      <c r="F27" s="798"/>
      <c r="G27" s="1091" t="str">
        <f>Translations!$B$1907</f>
        <v>Sheet F: CHP tool corrected for taking into account emissions from flue gas cleaning.</v>
      </c>
      <c r="H27" s="1092"/>
      <c r="I27" s="1092"/>
      <c r="J27" s="1092"/>
      <c r="K27" s="1092"/>
      <c r="L27" s="1092"/>
      <c r="M27" s="1092"/>
      <c r="N27" s="1093"/>
      <c r="O27" s="411"/>
      <c r="P27" s="88"/>
    </row>
    <row r="28" spans="2:16" ht="13.15" customHeight="1" x14ac:dyDescent="0.2">
      <c r="B28" s="88"/>
      <c r="E28" s="937"/>
      <c r="F28" s="798"/>
      <c r="G28" s="1091" t="str">
        <f>Translations!$B$1908</f>
        <v>Sheet G: Guidance texts have been revised. An additional guidance section for sheet E has been added.</v>
      </c>
      <c r="H28" s="1092"/>
      <c r="I28" s="1092"/>
      <c r="J28" s="1092"/>
      <c r="K28" s="1092"/>
      <c r="L28" s="1092"/>
      <c r="M28" s="1092"/>
      <c r="N28" s="1093"/>
      <c r="O28" s="411"/>
      <c r="P28" s="88"/>
    </row>
    <row r="29" spans="2:16" ht="25.5" customHeight="1" x14ac:dyDescent="0.2">
      <c r="B29" s="88"/>
      <c r="E29" s="937"/>
      <c r="F29" s="798"/>
      <c r="G29" s="1091" t="str">
        <f>Translations!$B$1909</f>
        <v>Sheet Summary_Processes: The processes' activity levels have been added in Table 2.1.a. Corrected  CP due and rebate in the sectio 3 tables.</v>
      </c>
      <c r="H29" s="1092"/>
      <c r="I29" s="1092"/>
      <c r="J29" s="1092"/>
      <c r="K29" s="1092"/>
      <c r="L29" s="1092"/>
      <c r="M29" s="1092"/>
      <c r="N29" s="1093"/>
      <c r="O29" s="411"/>
      <c r="P29" s="88"/>
    </row>
    <row r="30" spans="2:16" ht="13.15" customHeight="1" x14ac:dyDescent="0.2">
      <c r="B30" s="88"/>
      <c r="E30" s="937"/>
      <c r="F30" s="798"/>
      <c r="G30" s="1091" t="str">
        <f>Translations!$B$1910</f>
        <v>Sheet Summary_Products: Consistent units for carbon price due</v>
      </c>
      <c r="H30" s="1092"/>
      <c r="I30" s="1092"/>
      <c r="J30" s="1092"/>
      <c r="K30" s="1092"/>
      <c r="L30" s="1092"/>
      <c r="M30" s="1092"/>
      <c r="N30" s="1093"/>
      <c r="O30" s="411"/>
      <c r="P30" s="88"/>
    </row>
    <row r="31" spans="2:16" ht="13.15" customHeight="1" x14ac:dyDescent="0.2">
      <c r="B31" s="88"/>
      <c r="E31" s="937"/>
      <c r="F31" s="798"/>
      <c r="G31" s="1091" t="str">
        <f>Translations!$B$1911</f>
        <v>Sheet Summary_Products: Qualifying parameters (columns R to AA) made optional</v>
      </c>
      <c r="H31" s="1092"/>
      <c r="I31" s="1092"/>
      <c r="J31" s="1092"/>
      <c r="K31" s="1092"/>
      <c r="L31" s="1092"/>
      <c r="M31" s="1092"/>
      <c r="N31" s="1093"/>
      <c r="O31" s="411"/>
      <c r="P31" s="88"/>
    </row>
    <row r="32" spans="2:16" ht="13.15" customHeight="1" x14ac:dyDescent="0.2">
      <c r="B32" s="88"/>
      <c r="E32" s="937"/>
      <c r="F32" s="798"/>
      <c r="G32" s="1091" t="str">
        <f>Translations!$B$1912</f>
        <v>General: Consistent units for the good "Electricity" expressed as MWh</v>
      </c>
      <c r="H32" s="1092"/>
      <c r="I32" s="1092"/>
      <c r="J32" s="1092"/>
      <c r="K32" s="1092"/>
      <c r="L32" s="1092"/>
      <c r="M32" s="1092"/>
      <c r="N32" s="1093"/>
      <c r="O32" s="411"/>
      <c r="P32" s="88"/>
    </row>
    <row r="33" spans="2:16" ht="13.15" customHeight="1" x14ac:dyDescent="0.2">
      <c r="B33" s="88"/>
      <c r="E33" s="937"/>
      <c r="F33" s="798"/>
      <c r="G33" s="1091" t="str">
        <f>Translations!$B$1913</f>
        <v>General: Further clarification in guidance texts at several locations</v>
      </c>
      <c r="H33" s="1092"/>
      <c r="I33" s="1092"/>
      <c r="J33" s="1092"/>
      <c r="K33" s="1092"/>
      <c r="L33" s="1092"/>
      <c r="M33" s="1092"/>
      <c r="N33" s="1093"/>
      <c r="O33" s="411"/>
      <c r="P33" s="88"/>
    </row>
    <row r="34" spans="2:16" ht="13.15" customHeight="1" x14ac:dyDescent="0.2">
      <c r="B34" s="88"/>
      <c r="E34" s="937"/>
      <c r="F34" s="798"/>
      <c r="G34" s="1091" t="str">
        <f>Translations!$B$1914</f>
        <v>General: Uniform formatting, conditional formats improved</v>
      </c>
      <c r="H34" s="1092"/>
      <c r="I34" s="1092"/>
      <c r="J34" s="1092"/>
      <c r="K34" s="1092"/>
      <c r="L34" s="1092"/>
      <c r="M34" s="1092"/>
      <c r="N34" s="1093"/>
      <c r="O34" s="411"/>
      <c r="P34" s="88"/>
    </row>
    <row r="35" spans="2:16" ht="56.25" customHeight="1" x14ac:dyDescent="0.2">
      <c r="B35" s="88"/>
      <c r="E35" s="724" t="s">
        <v>4403</v>
      </c>
      <c r="F35" s="720">
        <v>45390</v>
      </c>
      <c r="G35" s="1083" t="s">
        <v>4404</v>
      </c>
      <c r="H35" s="1084"/>
      <c r="I35" s="1084"/>
      <c r="J35" s="1084"/>
      <c r="K35" s="1084"/>
      <c r="L35" s="1084"/>
      <c r="M35" s="1084"/>
      <c r="N35" s="1085"/>
      <c r="O35" s="411"/>
      <c r="P35" s="88"/>
    </row>
    <row r="36" spans="2:16" ht="13.15" customHeight="1" x14ac:dyDescent="0.2">
      <c r="B36" s="88"/>
      <c r="E36" s="724"/>
      <c r="F36" s="720"/>
      <c r="G36" s="1083"/>
      <c r="H36" s="1084"/>
      <c r="I36" s="1084"/>
      <c r="J36" s="1084"/>
      <c r="K36" s="1084"/>
      <c r="L36" s="1084"/>
      <c r="M36" s="1084"/>
      <c r="N36" s="1085"/>
      <c r="O36" s="411"/>
      <c r="P36" s="88"/>
    </row>
    <row r="37" spans="2:16" ht="13.15" customHeight="1" x14ac:dyDescent="0.2">
      <c r="B37" s="88"/>
      <c r="E37" s="724"/>
      <c r="F37" s="720"/>
      <c r="G37" s="1083"/>
      <c r="H37" s="1084"/>
      <c r="I37" s="1084"/>
      <c r="J37" s="1084"/>
      <c r="K37" s="1084"/>
      <c r="L37" s="1084"/>
      <c r="M37" s="1084"/>
      <c r="N37" s="1085"/>
      <c r="O37" s="411"/>
      <c r="P37" s="88"/>
    </row>
    <row r="38" spans="2:16" ht="13.15" customHeight="1" x14ac:dyDescent="0.2">
      <c r="B38" s="88"/>
      <c r="E38" s="724"/>
      <c r="F38" s="720"/>
      <c r="G38" s="1083"/>
      <c r="H38" s="1084"/>
      <c r="I38" s="1084"/>
      <c r="J38" s="1084"/>
      <c r="K38" s="1084"/>
      <c r="L38" s="1084"/>
      <c r="M38" s="1084"/>
      <c r="N38" s="1085"/>
      <c r="O38" s="411"/>
      <c r="P38" s="88"/>
    </row>
    <row r="39" spans="2:16" ht="13.15" customHeight="1" x14ac:dyDescent="0.2">
      <c r="B39" s="88"/>
      <c r="E39" s="724"/>
      <c r="F39" s="720"/>
      <c r="G39" s="1083"/>
      <c r="H39" s="1084"/>
      <c r="I39" s="1084"/>
      <c r="J39" s="1084"/>
      <c r="K39" s="1084"/>
      <c r="L39" s="1084"/>
      <c r="M39" s="1084"/>
      <c r="N39" s="1085"/>
      <c r="O39" s="411"/>
      <c r="P39" s="88"/>
    </row>
    <row r="40" spans="2:16" ht="13.15" customHeight="1" x14ac:dyDescent="0.2">
      <c r="B40" s="88"/>
      <c r="E40" s="724"/>
      <c r="F40" s="720"/>
      <c r="G40" s="1083"/>
      <c r="H40" s="1084"/>
      <c r="I40" s="1084"/>
      <c r="J40" s="1084"/>
      <c r="K40" s="1084"/>
      <c r="L40" s="1084"/>
      <c r="M40" s="1084"/>
      <c r="N40" s="1085"/>
      <c r="O40" s="411"/>
      <c r="P40" s="88"/>
    </row>
    <row r="41" spans="2:16" ht="13.15" customHeight="1" x14ac:dyDescent="0.2">
      <c r="B41" s="88"/>
      <c r="E41" s="724"/>
      <c r="F41" s="720"/>
      <c r="G41" s="1083"/>
      <c r="H41" s="1084"/>
      <c r="I41" s="1084"/>
      <c r="J41" s="1084"/>
      <c r="K41" s="1084"/>
      <c r="L41" s="1084"/>
      <c r="M41" s="1084"/>
      <c r="N41" s="1085"/>
      <c r="O41" s="411"/>
      <c r="P41" s="88"/>
    </row>
    <row r="42" spans="2:16" ht="13.15" customHeight="1" x14ac:dyDescent="0.2">
      <c r="B42" s="88"/>
      <c r="E42" s="724"/>
      <c r="F42" s="720"/>
      <c r="G42" s="1083"/>
      <c r="H42" s="1084"/>
      <c r="I42" s="1084"/>
      <c r="J42" s="1084"/>
      <c r="K42" s="1084"/>
      <c r="L42" s="1084"/>
      <c r="M42" s="1084"/>
      <c r="N42" s="1085"/>
      <c r="O42" s="411"/>
      <c r="P42" s="88"/>
    </row>
    <row r="43" spans="2:16" ht="13.15" customHeight="1" x14ac:dyDescent="0.2">
      <c r="B43" s="88"/>
      <c r="E43" s="724"/>
      <c r="F43" s="720"/>
      <c r="G43" s="1083"/>
      <c r="H43" s="1084"/>
      <c r="I43" s="1084"/>
      <c r="J43" s="1084"/>
      <c r="K43" s="1084"/>
      <c r="L43" s="1084"/>
      <c r="M43" s="1084"/>
      <c r="N43" s="1085"/>
      <c r="O43" s="411"/>
      <c r="P43" s="88"/>
    </row>
    <row r="44" spans="2:16" ht="13.15" customHeight="1" x14ac:dyDescent="0.2">
      <c r="B44" s="88"/>
      <c r="E44" s="724"/>
      <c r="F44" s="720"/>
      <c r="G44" s="1083"/>
      <c r="H44" s="1084"/>
      <c r="I44" s="1084"/>
      <c r="J44" s="1084"/>
      <c r="K44" s="1084"/>
      <c r="L44" s="1084"/>
      <c r="M44" s="1084"/>
      <c r="N44" s="1085"/>
      <c r="O44" s="411"/>
      <c r="P44" s="88"/>
    </row>
    <row r="45" spans="2:16" ht="13.15" customHeight="1" x14ac:dyDescent="0.2">
      <c r="B45" s="88"/>
      <c r="E45" s="724"/>
      <c r="F45" s="720"/>
      <c r="G45" s="1083"/>
      <c r="H45" s="1084"/>
      <c r="I45" s="1084"/>
      <c r="J45" s="1084"/>
      <c r="K45" s="1084"/>
      <c r="L45" s="1084"/>
      <c r="M45" s="1084"/>
      <c r="N45" s="1085"/>
      <c r="O45" s="411"/>
      <c r="P45" s="88"/>
    </row>
    <row r="46" spans="2:16" ht="13.15" customHeight="1" x14ac:dyDescent="0.2">
      <c r="B46" s="88"/>
      <c r="E46" s="724"/>
      <c r="F46" s="720"/>
      <c r="G46" s="1083"/>
      <c r="H46" s="1084"/>
      <c r="I46" s="1084"/>
      <c r="J46" s="1084"/>
      <c r="K46" s="1084"/>
      <c r="L46" s="1084"/>
      <c r="M46" s="1084"/>
      <c r="N46" s="1085"/>
      <c r="O46" s="411"/>
      <c r="P46" s="88"/>
    </row>
    <row r="47" spans="2:16" ht="12.75" customHeight="1" x14ac:dyDescent="0.2">
      <c r="B47" s="88"/>
      <c r="E47" s="724"/>
      <c r="F47" s="720"/>
      <c r="G47" s="1086"/>
      <c r="H47" s="1087"/>
      <c r="I47" s="1087"/>
      <c r="J47" s="1087"/>
      <c r="K47" s="1087"/>
      <c r="L47" s="1087"/>
      <c r="M47" s="1087"/>
      <c r="N47" s="1087"/>
      <c r="O47" s="411"/>
      <c r="P47" s="88"/>
    </row>
    <row r="48" spans="2:16" ht="12.75" customHeight="1" x14ac:dyDescent="0.2">
      <c r="B48" s="88"/>
      <c r="E48" s="724"/>
      <c r="F48" s="720"/>
      <c r="G48" s="1086"/>
      <c r="H48" s="1087"/>
      <c r="I48" s="1087"/>
      <c r="J48" s="1087"/>
      <c r="K48" s="1087"/>
      <c r="L48" s="1087"/>
      <c r="M48" s="1087"/>
      <c r="N48" s="1087"/>
      <c r="O48" s="411"/>
      <c r="P48" s="88"/>
    </row>
    <row r="49" spans="1:16" ht="12.75" customHeight="1" x14ac:dyDescent="0.2">
      <c r="B49" s="88"/>
      <c r="E49" s="724"/>
      <c r="F49" s="720"/>
      <c r="G49" s="1086"/>
      <c r="H49" s="1087"/>
      <c r="I49" s="1087"/>
      <c r="J49" s="1087"/>
      <c r="K49" s="1087"/>
      <c r="L49" s="1087"/>
      <c r="M49" s="1087"/>
      <c r="N49" s="1087"/>
      <c r="O49" s="411"/>
      <c r="P49" s="88"/>
    </row>
    <row r="50" spans="1:16" ht="12.75" customHeight="1" x14ac:dyDescent="0.2">
      <c r="B50" s="88"/>
      <c r="E50" s="724"/>
      <c r="F50" s="720"/>
      <c r="G50" s="1086"/>
      <c r="H50" s="1087"/>
      <c r="I50" s="1087"/>
      <c r="J50" s="1087"/>
      <c r="K50" s="1087"/>
      <c r="L50" s="1087"/>
      <c r="M50" s="1087"/>
      <c r="N50" s="1087"/>
      <c r="O50" s="411"/>
      <c r="P50" s="88"/>
    </row>
    <row r="51" spans="1:16" ht="12.75" customHeight="1" x14ac:dyDescent="0.2">
      <c r="B51" s="88"/>
      <c r="O51" s="411"/>
      <c r="P51" s="88"/>
    </row>
    <row r="52" spans="1:16" ht="12.75" customHeight="1" thickBot="1" x14ac:dyDescent="0.25">
      <c r="A52" s="93"/>
      <c r="B52" s="936"/>
      <c r="C52" s="721"/>
      <c r="D52" s="722"/>
      <c r="E52" s="722"/>
      <c r="F52" s="722"/>
      <c r="G52" s="722"/>
      <c r="H52" s="722"/>
      <c r="I52" s="722"/>
      <c r="J52" s="722"/>
      <c r="K52" s="722"/>
      <c r="L52" s="722"/>
      <c r="M52" s="722"/>
      <c r="N52" s="722"/>
      <c r="O52" s="723"/>
      <c r="P52" s="88"/>
    </row>
    <row r="53" spans="1:16" s="85" customFormat="1" ht="12.75" hidden="1" customHeight="1" x14ac:dyDescent="0.25">
      <c r="A53" s="85" t="s">
        <v>3</v>
      </c>
      <c r="O53" s="890"/>
      <c r="P53" s="85" t="s">
        <v>116</v>
      </c>
    </row>
  </sheetData>
  <sheetProtection sheet="1" objects="1" scenarios="1" formatCells="0" formatColumns="0" formatRows="0"/>
  <mergeCells count="59">
    <mergeCell ref="G29:N29"/>
    <mergeCell ref="G21:N21"/>
    <mergeCell ref="G25:N25"/>
    <mergeCell ref="G20:N20"/>
    <mergeCell ref="G28:N28"/>
    <mergeCell ref="G24:N24"/>
    <mergeCell ref="G27:N27"/>
    <mergeCell ref="M2:N2"/>
    <mergeCell ref="E3:F3"/>
    <mergeCell ref="G3:H3"/>
    <mergeCell ref="I3:J3"/>
    <mergeCell ref="K3:L3"/>
    <mergeCell ref="M3:N3"/>
    <mergeCell ref="B2:D4"/>
    <mergeCell ref="E2:F2"/>
    <mergeCell ref="G2:H2"/>
    <mergeCell ref="I2:J2"/>
    <mergeCell ref="K2:L2"/>
    <mergeCell ref="E4:F4"/>
    <mergeCell ref="G4:H4"/>
    <mergeCell ref="I4:J4"/>
    <mergeCell ref="K4:L4"/>
    <mergeCell ref="M4:N4"/>
    <mergeCell ref="G8:N8"/>
    <mergeCell ref="G9:N9"/>
    <mergeCell ref="G10:N10"/>
    <mergeCell ref="G16:N16"/>
    <mergeCell ref="G11:N11"/>
    <mergeCell ref="G12:N12"/>
    <mergeCell ref="G13:N13"/>
    <mergeCell ref="G14:N14"/>
    <mergeCell ref="G15:N1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G36:N36"/>
    <mergeCell ref="G37:N37"/>
    <mergeCell ref="G43:N43"/>
    <mergeCell ref="G44:N44"/>
    <mergeCell ref="G45:N45"/>
    <mergeCell ref="G46:N46"/>
    <mergeCell ref="G38:N38"/>
    <mergeCell ref="G39:N39"/>
    <mergeCell ref="G40:N40"/>
    <mergeCell ref="G41:N41"/>
    <mergeCell ref="G42:N4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5" t="s">
        <v>3</v>
      </c>
      <c r="P1" s="85" t="s">
        <v>3</v>
      </c>
      <c r="Q1" s="85" t="s">
        <v>3</v>
      </c>
      <c r="R1" s="85" t="s">
        <v>3</v>
      </c>
      <c r="S1" s="85" t="s">
        <v>3</v>
      </c>
      <c r="T1" s="85" t="s">
        <v>3</v>
      </c>
      <c r="U1" s="85" t="s">
        <v>3</v>
      </c>
    </row>
    <row r="2" spans="1:21" ht="14.1" customHeight="1" thickBot="1" x14ac:dyDescent="0.3">
      <c r="B2" s="1102" t="str">
        <f>Translations!$B$10</f>
        <v>Table of contents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 customHeight="1" x14ac:dyDescent="0.25">
      <c r="B3" s="1105"/>
      <c r="C3" s="1106"/>
      <c r="D3" s="1107"/>
      <c r="E3" s="1094"/>
      <c r="F3" s="1094"/>
      <c r="G3" s="1094"/>
      <c r="H3" s="1094"/>
      <c r="I3" s="1094"/>
      <c r="J3" s="1094"/>
      <c r="K3" s="1094"/>
      <c r="L3" s="1094"/>
      <c r="M3" s="1094"/>
      <c r="N3" s="1094"/>
      <c r="O3" s="411"/>
      <c r="U3" s="1063"/>
    </row>
    <row r="4" spans="1:21" ht="14.1" customHeight="1" thickBot="1" x14ac:dyDescent="0.3">
      <c r="B4" s="1108"/>
      <c r="C4" s="1109"/>
      <c r="D4" s="1110"/>
      <c r="E4" s="1094"/>
      <c r="F4" s="1094"/>
      <c r="G4" s="1094"/>
      <c r="H4" s="1094"/>
      <c r="I4" s="1094"/>
      <c r="J4" s="1094"/>
      <c r="K4" s="1094"/>
      <c r="L4" s="1094"/>
      <c r="M4" s="1094"/>
      <c r="N4" s="1094"/>
      <c r="O4" s="411"/>
      <c r="U4" s="1063"/>
    </row>
    <row r="5" spans="1:21" ht="5.0999999999999996" customHeight="1" x14ac:dyDescent="0.25">
      <c r="B5" s="88"/>
      <c r="O5" s="411"/>
      <c r="U5" s="1063"/>
    </row>
    <row r="6" spans="1:21" s="91" customFormat="1" ht="20.100000000000001" customHeight="1" x14ac:dyDescent="0.25">
      <c r="A6" s="90"/>
      <c r="B6" s="92"/>
      <c r="C6" s="100" t="str">
        <f>Translations!$B$12</f>
        <v>Sheet "Table of contents"</v>
      </c>
      <c r="O6" s="1067"/>
      <c r="P6" s="92"/>
      <c r="R6" s="90"/>
      <c r="S6" s="90"/>
      <c r="T6" s="90"/>
      <c r="U6" s="1064"/>
    </row>
    <row r="7" spans="1:21" x14ac:dyDescent="0.25">
      <c r="B7" s="88"/>
      <c r="O7" s="411"/>
      <c r="U7" s="1063"/>
    </row>
    <row r="8" spans="1:21" s="94" customFormat="1" ht="12.75" customHeight="1" x14ac:dyDescent="0.25">
      <c r="A8" s="93"/>
      <c r="B8" s="95"/>
      <c r="C8" s="934" t="s">
        <v>4091</v>
      </c>
      <c r="D8" s="1121" t="str">
        <f ca="1">HYPERLINK("#"&amp;S8,INDIRECT(S8))</f>
        <v>Sheet "Version history"</v>
      </c>
      <c r="E8" s="1118"/>
      <c r="F8" s="1118"/>
      <c r="G8" s="1118"/>
      <c r="H8" s="1118"/>
      <c r="I8" s="1118"/>
      <c r="J8" s="1118"/>
      <c r="K8" s="1118"/>
      <c r="O8" s="1068"/>
      <c r="P8" s="95"/>
      <c r="R8" s="85"/>
      <c r="S8" s="350" t="str">
        <f ca="1">ADDRESS(6,3,,,T8)</f>
        <v>'0_Versions'!$C$6</v>
      </c>
      <c r="T8" s="93" t="str">
        <f ca="1">'0_Versions'!$U$2</f>
        <v>0_Versions</v>
      </c>
      <c r="U8" s="1065"/>
    </row>
    <row r="9" spans="1:21" ht="5.0999999999999996" customHeight="1" x14ac:dyDescent="0.25">
      <c r="B9" s="88"/>
      <c r="O9" s="411"/>
      <c r="U9" s="1063"/>
    </row>
    <row r="10" spans="1:21" s="94" customFormat="1" ht="12.75" customHeight="1" x14ac:dyDescent="0.25">
      <c r="A10" s="93"/>
      <c r="B10" s="95"/>
      <c r="C10" s="934" t="s">
        <v>3008</v>
      </c>
      <c r="D10" s="1121" t="str">
        <f ca="1">HYPERLINK("#"&amp;S10,INDIRECT(S10))</f>
        <v>Sheet "Table of contents"</v>
      </c>
      <c r="E10" s="1118"/>
      <c r="F10" s="1118"/>
      <c r="G10" s="1118"/>
      <c r="H10" s="1118"/>
      <c r="I10" s="1118"/>
      <c r="J10" s="1118"/>
      <c r="K10" s="1118"/>
      <c r="O10" s="1068"/>
      <c r="P10" s="95"/>
      <c r="R10" s="85"/>
      <c r="S10" s="350" t="str">
        <f ca="1">ADDRESS(6,3,,,T10)</f>
        <v>a_Contents!$C$6</v>
      </c>
      <c r="T10" s="93" t="str">
        <f ca="1">$U$2</f>
        <v>a_Contents</v>
      </c>
      <c r="U10" s="1065"/>
    </row>
    <row r="11" spans="1:21" ht="5.0999999999999996" customHeight="1" x14ac:dyDescent="0.25">
      <c r="B11" s="88"/>
      <c r="O11" s="411"/>
      <c r="U11" s="1063"/>
    </row>
    <row r="12" spans="1:21" s="94" customFormat="1" ht="12.75" customHeight="1" x14ac:dyDescent="0.25">
      <c r="A12" s="93"/>
      <c r="B12" s="95"/>
      <c r="C12" s="934" t="s">
        <v>3006</v>
      </c>
      <c r="D12" s="1121" t="str">
        <f ca="1">HYPERLINK("#"&amp;S12,INDIRECT(S12))</f>
        <v>Sheet "Guidelines &amp; conditions"</v>
      </c>
      <c r="E12" s="1118"/>
      <c r="F12" s="1118"/>
      <c r="G12" s="1118"/>
      <c r="H12" s="1118"/>
      <c r="I12" s="1118"/>
      <c r="J12" s="1118"/>
      <c r="K12" s="1118"/>
      <c r="O12" s="1068"/>
      <c r="P12" s="95"/>
      <c r="R12" s="85"/>
      <c r="S12" s="350" t="str">
        <f ca="1">ADDRESS(6,3,,,T12)</f>
        <v>'b_Guidelines&amp;Conditions'!$C$6</v>
      </c>
      <c r="T12" s="93" t="str">
        <f ca="1">'b_Guidelines&amp;Conditions'!$U$2</f>
        <v>b_Guidelines&amp;Conditions</v>
      </c>
      <c r="U12" s="1065"/>
    </row>
    <row r="13" spans="1:21" ht="5.0999999999999996" customHeight="1" x14ac:dyDescent="0.25">
      <c r="B13" s="88"/>
      <c r="O13" s="411"/>
      <c r="U13" s="1063"/>
    </row>
    <row r="14" spans="1:21" s="94" customFormat="1" ht="12.75" customHeight="1" x14ac:dyDescent="0.25">
      <c r="A14" s="93"/>
      <c r="B14" s="95"/>
      <c r="C14" s="934" t="s">
        <v>4075</v>
      </c>
      <c r="D14" s="1121" t="str">
        <f ca="1">HYPERLINK("#"&amp;S14,INDIRECT(S14))</f>
        <v>Sheet "Code Lists"</v>
      </c>
      <c r="E14" s="1118"/>
      <c r="F14" s="1118"/>
      <c r="G14" s="1118"/>
      <c r="H14" s="1118"/>
      <c r="I14" s="1118"/>
      <c r="J14" s="1118"/>
      <c r="K14" s="1118"/>
      <c r="O14" s="1068"/>
      <c r="P14" s="95"/>
      <c r="R14" s="85"/>
      <c r="S14" s="350" t="str">
        <f ca="1">ADDRESS(6,3,,,T14)</f>
        <v>c_CodeLists!$C$6</v>
      </c>
      <c r="T14" s="93" t="str">
        <f ca="1">c_CodeLists!$U$2</f>
        <v>c_CodeLists</v>
      </c>
      <c r="U14" s="1065"/>
    </row>
    <row r="15" spans="1:21" ht="5.0999999999999996" customHeight="1" x14ac:dyDescent="0.25">
      <c r="B15" s="88"/>
      <c r="O15" s="411"/>
      <c r="U15" s="1063"/>
    </row>
    <row r="16" spans="1:21" s="94" customFormat="1" ht="12.75" customHeight="1" x14ac:dyDescent="0.25">
      <c r="A16" s="93"/>
      <c r="B16" s="95"/>
      <c r="C16" s="934" t="s">
        <v>432</v>
      </c>
      <c r="D16" s="1121" t="str">
        <f ca="1">HYPERLINK("#"&amp;S16,INDIRECT(S16))</f>
        <v xml:space="preserve">Sheet "A_InstData" - General information, production processes and purchased precursors </v>
      </c>
      <c r="E16" s="1118"/>
      <c r="F16" s="1118"/>
      <c r="G16" s="1118"/>
      <c r="H16" s="1118"/>
      <c r="I16" s="1118"/>
      <c r="J16" s="1118"/>
      <c r="K16" s="1118"/>
      <c r="O16" s="1068"/>
      <c r="P16" s="95"/>
      <c r="R16" s="85"/>
      <c r="S16" s="350" t="str">
        <f ca="1">ADDRESS(6,5,,,T16)</f>
        <v>A_InstData!$E$6</v>
      </c>
      <c r="T16" s="93" t="str">
        <f ca="1">A_InstData!$U$2</f>
        <v>A_InstData</v>
      </c>
      <c r="U16" s="1065"/>
    </row>
    <row r="17" spans="1:21" ht="12.75" customHeight="1" x14ac:dyDescent="0.25">
      <c r="B17" s="88"/>
      <c r="C17" s="934"/>
      <c r="D17" s="1059">
        <v>1</v>
      </c>
      <c r="E17" s="1117" t="str">
        <f ca="1">HYPERLINK("#"&amp;S17,INDIRECT(S17))</f>
        <v>Reporting period</v>
      </c>
      <c r="F17" s="1118"/>
      <c r="G17" s="1118"/>
      <c r="H17" s="1118"/>
      <c r="I17" s="1118"/>
      <c r="J17" s="1118"/>
      <c r="K17" s="1118"/>
      <c r="O17" s="411"/>
      <c r="S17" s="351" t="str">
        <f ca="1">ADDRESS(MATCH(D17,INDIRECT("'"&amp; T17 &amp; "'!A:A")),4,,,T17)</f>
        <v>A_InstData!$D$9</v>
      </c>
      <c r="T17" s="85" t="str">
        <f ca="1">T16</f>
        <v>A_InstData</v>
      </c>
      <c r="U17" s="1063"/>
    </row>
    <row r="18" spans="1:21" ht="12.75" customHeight="1" x14ac:dyDescent="0.25">
      <c r="B18" s="88"/>
      <c r="C18" s="934"/>
      <c r="D18" s="1059">
        <v>2</v>
      </c>
      <c r="E18" s="1117" t="str">
        <f ca="1">HYPERLINK("#"&amp;S18,INDIRECT(S18))</f>
        <v>About the installation</v>
      </c>
      <c r="F18" s="1118"/>
      <c r="G18" s="1118"/>
      <c r="H18" s="1118"/>
      <c r="I18" s="1118"/>
      <c r="J18" s="1118"/>
      <c r="K18" s="1118"/>
      <c r="O18" s="411"/>
      <c r="S18" s="351" t="str">
        <f ca="1">ADDRESS(MATCH(D18,INDIRECT("'"&amp; T18 &amp; "'!A:A")),4,,,T18)</f>
        <v>A_InstData!$D$17</v>
      </c>
      <c r="T18" s="85" t="str">
        <f ca="1">T17</f>
        <v>A_InstData</v>
      </c>
      <c r="U18" s="1063"/>
    </row>
    <row r="19" spans="1:21" ht="12.75" customHeight="1" x14ac:dyDescent="0.25">
      <c r="B19" s="88"/>
      <c r="C19" s="934"/>
      <c r="D19" s="1059">
        <v>3</v>
      </c>
      <c r="E19" s="1117" t="str">
        <f ca="1">HYPERLINK("#"&amp;S19,INDIRECT(S19))</f>
        <v>Verifier of the report – only if available and not required during transitional period</v>
      </c>
      <c r="F19" s="1118"/>
      <c r="G19" s="1118"/>
      <c r="H19" s="1118"/>
      <c r="I19" s="1118"/>
      <c r="J19" s="1118"/>
      <c r="K19" s="1118"/>
      <c r="O19" s="411"/>
      <c r="S19" s="351" t="str">
        <f ca="1">ADDRESS(MATCH(D19,INDIRECT("'"&amp; T19 &amp; "'!A:A")),4,,,T19)</f>
        <v>A_InstData!$D$34</v>
      </c>
      <c r="T19" s="85" t="str">
        <f ca="1">T18</f>
        <v>A_InstData</v>
      </c>
      <c r="U19" s="1063"/>
    </row>
    <row r="20" spans="1:21" ht="12.75" customHeight="1" x14ac:dyDescent="0.25">
      <c r="B20" s="88"/>
      <c r="C20" s="934"/>
      <c r="D20" s="1059">
        <v>4</v>
      </c>
      <c r="E20" s="1117" t="str">
        <f ca="1">HYPERLINK("#"&amp;S20,INDIRECT(S20))</f>
        <v>Aggregated goods categories and relevant production processes</v>
      </c>
      <c r="F20" s="1118"/>
      <c r="G20" s="1118"/>
      <c r="H20" s="1118"/>
      <c r="I20" s="1118"/>
      <c r="J20" s="1118"/>
      <c r="K20" s="1118"/>
      <c r="O20" s="411"/>
      <c r="S20" s="351" t="str">
        <f ca="1">ADDRESS(MATCH(D20,INDIRECT("'"&amp; T20 &amp; "'!A:A")),4,,,T20)</f>
        <v>A_InstData!$D$55</v>
      </c>
      <c r="T20" s="85" t="str">
        <f ca="1">T19</f>
        <v>A_InstData</v>
      </c>
      <c r="U20" s="1063"/>
    </row>
    <row r="21" spans="1:21" ht="12.75" customHeight="1" x14ac:dyDescent="0.25">
      <c r="B21" s="88"/>
      <c r="C21" s="934"/>
      <c r="D21" s="1059">
        <v>5</v>
      </c>
      <c r="E21" s="1117" t="str">
        <f ca="1">HYPERLINK("#"&amp;S21,INDIRECT(S21))</f>
        <v>Purchased precursors</v>
      </c>
      <c r="F21" s="1118"/>
      <c r="G21" s="1118"/>
      <c r="H21" s="1118"/>
      <c r="I21" s="1118"/>
      <c r="J21" s="1118"/>
      <c r="K21" s="1118"/>
      <c r="O21" s="411"/>
      <c r="S21" s="351" t="str">
        <f ca="1">ADDRESS(MATCH(D21,INDIRECT("'"&amp; T21 &amp; "'!A:A")),4,,,T21)</f>
        <v>A_InstData!$D$96</v>
      </c>
      <c r="T21" s="85" t="str">
        <f ca="1">T20</f>
        <v>A_InstData</v>
      </c>
      <c r="U21" s="1063"/>
    </row>
    <row r="22" spans="1:21" ht="5.0999999999999996" customHeight="1" x14ac:dyDescent="0.25">
      <c r="B22" s="88"/>
      <c r="C22" s="934"/>
      <c r="D22" s="97"/>
      <c r="O22" s="411"/>
      <c r="U22" s="1063"/>
    </row>
    <row r="23" spans="1:21" s="94" customFormat="1" ht="12.75" customHeight="1" x14ac:dyDescent="0.25">
      <c r="A23" s="93"/>
      <c r="B23" s="95"/>
      <c r="C23" s="934" t="s">
        <v>3003</v>
      </c>
      <c r="D23" s="1121" t="str">
        <f ca="1">HYPERLINK("#"&amp;S23,INDIRECT(S23))</f>
        <v>Sheet "B_EmInst" - Installation's emission at source stream and emission source level</v>
      </c>
      <c r="E23" s="1118"/>
      <c r="F23" s="1118"/>
      <c r="G23" s="1118"/>
      <c r="H23" s="1118"/>
      <c r="I23" s="1118"/>
      <c r="J23" s="1118"/>
      <c r="K23" s="1118"/>
      <c r="O23" s="1068"/>
      <c r="P23" s="95"/>
      <c r="R23" s="93"/>
      <c r="S23" s="350" t="str">
        <f ca="1">ADDRESS(6,4,,,T23)</f>
        <v>B_EmInst!$D$6</v>
      </c>
      <c r="T23" s="93" t="str">
        <f ca="1">B_EmInst!$BD$2</f>
        <v>B_EmInst</v>
      </c>
      <c r="U23" s="1065"/>
    </row>
    <row r="24" spans="1:21" ht="12.75" customHeight="1" x14ac:dyDescent="0.25">
      <c r="B24" s="88"/>
      <c r="C24" s="934"/>
      <c r="D24" s="1059">
        <v>1</v>
      </c>
      <c r="E24" s="1117" t="str">
        <f ca="1">HYPERLINK("#"&amp;S24,INDIRECT(S24))</f>
        <v>Calculation based approaches: Source Streams (excluding PFC emissions)</v>
      </c>
      <c r="F24" s="1118"/>
      <c r="G24" s="1118"/>
      <c r="H24" s="1118"/>
      <c r="I24" s="1118"/>
      <c r="J24" s="1118"/>
      <c r="K24" s="1118"/>
      <c r="O24" s="411"/>
      <c r="S24" s="351" t="str">
        <f ca="1">ADDRESS(MATCH(D24,INDIRECT("'"&amp; T24 &amp; "'!A:A")),4,,,T24)</f>
        <v>B_EmInst!$D$12</v>
      </c>
      <c r="T24" s="85" t="str">
        <f ca="1">T23</f>
        <v>B_EmInst</v>
      </c>
      <c r="U24" s="1063"/>
    </row>
    <row r="25" spans="1:21" ht="12.75" customHeight="1" x14ac:dyDescent="0.25">
      <c r="B25" s="88"/>
      <c r="C25" s="934"/>
      <c r="D25" s="1059">
        <v>2</v>
      </c>
      <c r="E25" s="1117" t="str">
        <f ca="1">HYPERLINK("#"&amp;S25,INDIRECT(S25))</f>
        <v>PFC (perfluorocarbon) emissions</v>
      </c>
      <c r="F25" s="1118"/>
      <c r="G25" s="1118"/>
      <c r="H25" s="1118"/>
      <c r="I25" s="1118"/>
      <c r="J25" s="1118"/>
      <c r="K25" s="1118"/>
      <c r="O25" s="411"/>
      <c r="S25" s="351" t="str">
        <f ca="1">ADDRESS(MATCH(D25,INDIRECT("'"&amp; T25 &amp; "'!A:A")),4,,,T25)</f>
        <v>B_EmInst!$D$95</v>
      </c>
      <c r="T25" s="85" t="str">
        <f ca="1">T24</f>
        <v>B_EmInst</v>
      </c>
      <c r="U25" s="1063"/>
    </row>
    <row r="26" spans="1:21" ht="12.75" customHeight="1" x14ac:dyDescent="0.25">
      <c r="B26" s="88"/>
      <c r="C26" s="934"/>
      <c r="D26" s="1059">
        <v>3</v>
      </c>
      <c r="E26" s="1117" t="str">
        <f ca="1">HYPERLINK("#"&amp;S26,INDIRECT(S26))</f>
        <v>Measurement-Based Approaches: Emissions Sources</v>
      </c>
      <c r="F26" s="1118"/>
      <c r="G26" s="1118"/>
      <c r="H26" s="1118"/>
      <c r="I26" s="1118"/>
      <c r="J26" s="1118"/>
      <c r="K26" s="1118"/>
      <c r="O26" s="411"/>
      <c r="S26" s="351" t="str">
        <f ca="1">ADDRESS(MATCH(D26,INDIRECT("'"&amp; T26 &amp; "'!A:A")),4,,,T26)</f>
        <v>B_EmInst!$D$109</v>
      </c>
      <c r="T26" s="85" t="str">
        <f ca="1">T25</f>
        <v>B_EmInst</v>
      </c>
      <c r="U26" s="1063"/>
    </row>
    <row r="27" spans="1:21" ht="5.0999999999999996" customHeight="1" x14ac:dyDescent="0.25">
      <c r="B27" s="88"/>
      <c r="C27" s="934"/>
      <c r="D27" s="97"/>
      <c r="O27" s="411"/>
      <c r="U27" s="1063"/>
    </row>
    <row r="28" spans="1:21" s="94" customFormat="1" ht="12.75" customHeight="1" x14ac:dyDescent="0.25">
      <c r="A28" s="93"/>
      <c r="B28" s="95"/>
      <c r="C28" s="934" t="s">
        <v>434</v>
      </c>
      <c r="D28" s="1121" t="str">
        <f ca="1">HYPERLINK("#"&amp;S28,INDIRECT(S28))</f>
        <v>Sheet "C_Emissions&amp;Energy" - Installation-level GHG emissions and energy consumption</v>
      </c>
      <c r="E28" s="1121"/>
      <c r="F28" s="1121"/>
      <c r="G28" s="1121"/>
      <c r="H28" s="1121"/>
      <c r="I28" s="1121"/>
      <c r="J28" s="1121"/>
      <c r="K28" s="1121"/>
      <c r="O28" s="1068"/>
      <c r="P28" s="95"/>
      <c r="R28" s="93"/>
      <c r="S28" s="350" t="str">
        <f ca="1">ADDRESS(6,5,,,T28)</f>
        <v>'C_Emissions&amp;Energy'!$E$6</v>
      </c>
      <c r="T28" s="93" t="str">
        <f ca="1">'C_Emissions&amp;Energy'!$U$2</f>
        <v>C_Emissions&amp;Energy</v>
      </c>
      <c r="U28" s="1065"/>
    </row>
    <row r="29" spans="1:21" ht="12.75" customHeight="1" x14ac:dyDescent="0.25">
      <c r="B29" s="88"/>
      <c r="C29" s="934"/>
      <c r="D29" s="1059">
        <v>1</v>
      </c>
      <c r="E29" s="1117" t="str">
        <f ca="1">HYPERLINK("#"&amp;S29,INDIRECT(S29))</f>
        <v>Fuel balance</v>
      </c>
      <c r="F29" s="1118"/>
      <c r="G29" s="1118"/>
      <c r="H29" s="1118"/>
      <c r="I29" s="1118"/>
      <c r="J29" s="1118"/>
      <c r="K29" s="1118"/>
      <c r="O29" s="411"/>
      <c r="S29" s="351" t="str">
        <f ca="1">ADDRESS(MATCH(D29,INDIRECT("'"&amp; T29 &amp; "'!A:A")),4,,,T29)</f>
        <v>'C_Emissions&amp;Energy'!$D$8</v>
      </c>
      <c r="T29" s="85" t="str">
        <f ca="1">T28</f>
        <v>C_Emissions&amp;Energy</v>
      </c>
      <c r="U29" s="1063"/>
    </row>
    <row r="30" spans="1:21" ht="12.75" customHeight="1" x14ac:dyDescent="0.25">
      <c r="B30" s="88"/>
      <c r="C30" s="934"/>
      <c r="D30" s="1059">
        <v>2</v>
      </c>
      <c r="E30" s="1117" t="str">
        <f ca="1">HYPERLINK("#"&amp;S30,INDIRECT(S30))</f>
        <v>Greenhouse gas emissions balance &amp; information on data quality</v>
      </c>
      <c r="F30" s="1118"/>
      <c r="G30" s="1118"/>
      <c r="H30" s="1118"/>
      <c r="I30" s="1118"/>
      <c r="J30" s="1118"/>
      <c r="K30" s="1118"/>
      <c r="O30" s="411"/>
      <c r="S30" s="351" t="str">
        <f ca="1">ADDRESS(MATCH(D30,INDIRECT("'"&amp; T30 &amp; "'!A:A")),4,,,T30)</f>
        <v>'C_Emissions&amp;Energy'!$D$19</v>
      </c>
      <c r="T30" s="85" t="str">
        <f ca="1">T29</f>
        <v>C_Emissions&amp;Energy</v>
      </c>
      <c r="U30" s="1063"/>
    </row>
    <row r="31" spans="1:21" ht="5.0999999999999996" customHeight="1" x14ac:dyDescent="0.25">
      <c r="B31" s="88"/>
      <c r="C31" s="934"/>
      <c r="D31" s="97"/>
      <c r="O31" s="411"/>
      <c r="U31" s="1063"/>
    </row>
    <row r="32" spans="1:21" s="94" customFormat="1" ht="12.75" customHeight="1" x14ac:dyDescent="0.25">
      <c r="A32" s="93"/>
      <c r="B32" s="95"/>
      <c r="C32" s="934" t="s">
        <v>407</v>
      </c>
      <c r="D32" s="1121" t="str">
        <f ca="1">HYPERLINK("#"&amp;S32,INDIRECT(S32))</f>
        <v>Sheet "D_Processes" - Production level and attributed emissions for SEE calculation</v>
      </c>
      <c r="E32" s="1118"/>
      <c r="F32" s="1118"/>
      <c r="G32" s="1118"/>
      <c r="H32" s="1118"/>
      <c r="I32" s="1118"/>
      <c r="J32" s="1118"/>
      <c r="K32" s="1118"/>
      <c r="O32" s="1068"/>
      <c r="P32" s="95"/>
      <c r="R32" s="93"/>
      <c r="S32" s="350" t="str">
        <f ca="1">ADDRESS(7,5,,,T32)</f>
        <v>D_Processes!$E$7</v>
      </c>
      <c r="T32" s="93" t="str">
        <f ca="1">D_Processes!$U$2</f>
        <v>D_Processes</v>
      </c>
      <c r="U32" s="1065"/>
    </row>
    <row r="33" spans="2:21" ht="12.75" customHeight="1" x14ac:dyDescent="0.25">
      <c r="B33" s="88"/>
      <c r="C33" s="934"/>
      <c r="D33" s="1059">
        <v>1</v>
      </c>
      <c r="E33" s="1117" t="str">
        <f ca="1">HYPERLINK("#"&amp;S33,INDIRECT(S33))</f>
        <v>Data input for the determination of the specific embedded emissions</v>
      </c>
      <c r="F33" s="1118"/>
      <c r="G33" s="1118"/>
      <c r="H33" s="1118"/>
      <c r="I33" s="1118"/>
      <c r="J33" s="1118"/>
      <c r="K33" s="1118"/>
      <c r="O33" s="411"/>
      <c r="S33" s="351" t="str">
        <f ca="1">ADDRESS(MATCH(D33,INDIRECT("'"&amp; T33 &amp; "'!A:A")),4,,,T33)</f>
        <v>D_Processes!$D$9</v>
      </c>
      <c r="T33" s="85" t="str">
        <f ca="1">T32</f>
        <v>D_Processes</v>
      </c>
      <c r="U33" s="1063"/>
    </row>
    <row r="34" spans="2:21" ht="5.0999999999999996" customHeight="1" x14ac:dyDescent="0.25">
      <c r="B34" s="88"/>
      <c r="E34" s="926"/>
      <c r="O34" s="411"/>
      <c r="U34" s="1063"/>
    </row>
    <row r="35" spans="2:21" ht="12.75" customHeight="1" x14ac:dyDescent="0.25">
      <c r="B35" s="88"/>
      <c r="C35" s="934" t="s">
        <v>409</v>
      </c>
      <c r="D35" s="1121" t="str">
        <f ca="1">HYPERLINK("#"&amp;S35,INDIRECT(S35))</f>
        <v>Sheet "E_PurchPrec" - Purchased precursors for SEE calculation</v>
      </c>
      <c r="E35" s="1118"/>
      <c r="F35" s="1118"/>
      <c r="G35" s="1118"/>
      <c r="H35" s="1118"/>
      <c r="I35" s="1118"/>
      <c r="J35" s="1118"/>
      <c r="K35" s="1118"/>
      <c r="O35" s="411"/>
      <c r="S35" s="350" t="str">
        <f ca="1">ADDRESS(8,5,,,T35)</f>
        <v>E_PurchPrec!$E$8</v>
      </c>
      <c r="T35" s="93" t="str">
        <f ca="1">E_PurchPrec!$U$2</f>
        <v>E_PurchPrec</v>
      </c>
      <c r="U35" s="1063"/>
    </row>
    <row r="36" spans="2:21" ht="12.75" customHeight="1" x14ac:dyDescent="0.25">
      <c r="B36" s="88"/>
      <c r="C36" s="934"/>
      <c r="D36" s="1059">
        <v>1</v>
      </c>
      <c r="E36" s="1117" t="str">
        <f ca="1">HYPERLINK("#"&amp;S36,INDIRECT(S36))</f>
        <v>Data input for the determination of the specific embedded emissions</v>
      </c>
      <c r="F36" s="1118"/>
      <c r="G36" s="1118"/>
      <c r="H36" s="1118"/>
      <c r="I36" s="1118"/>
      <c r="J36" s="1118"/>
      <c r="K36" s="1118"/>
      <c r="O36" s="411"/>
      <c r="S36" s="351" t="str">
        <f ca="1">ADDRESS(MATCH(D36,INDIRECT("'"&amp; T36 &amp; "'!A:A")),4,,,T36)</f>
        <v>E_PurchPrec!$D$12</v>
      </c>
      <c r="T36" s="85" t="str">
        <f ca="1">T35</f>
        <v>E_PurchPrec</v>
      </c>
      <c r="U36" s="1063"/>
    </row>
    <row r="37" spans="2:21" ht="5.0999999999999996" customHeight="1" x14ac:dyDescent="0.25">
      <c r="B37" s="88"/>
      <c r="D37" s="97"/>
      <c r="O37" s="411"/>
      <c r="U37" s="1063"/>
    </row>
    <row r="38" spans="2:21" ht="12.75" customHeight="1" x14ac:dyDescent="0.25">
      <c r="B38" s="88"/>
      <c r="C38" s="934" t="s">
        <v>3010</v>
      </c>
      <c r="D38" s="1121" t="str">
        <f ca="1">HYPERLINK("#"&amp;S38,INDIRECT(S38))</f>
        <v>Sheet "F_Tools" - Tools for facilitating reporting</v>
      </c>
      <c r="E38" s="1118"/>
      <c r="F38" s="1118"/>
      <c r="G38" s="1118"/>
      <c r="H38" s="1118"/>
      <c r="I38" s="1118"/>
      <c r="J38" s="1118"/>
      <c r="K38" s="1118"/>
      <c r="O38" s="411"/>
      <c r="S38" s="350" t="str">
        <f ca="1">ADDRESS(6,5,,,T38)</f>
        <v>F_Tools!$E$6</v>
      </c>
      <c r="T38" s="93" t="str">
        <f ca="1">F_Tools!$U$2</f>
        <v>F_Tools</v>
      </c>
      <c r="U38" s="1063"/>
    </row>
    <row r="39" spans="2:21" ht="12.75" customHeight="1" x14ac:dyDescent="0.25">
      <c r="B39" s="88"/>
      <c r="C39" s="934"/>
      <c r="D39" s="1059">
        <v>1</v>
      </c>
      <c r="E39" s="1117" t="str">
        <f ca="1">HYPERLINK("#"&amp;S39,INDIRECT(S39))</f>
        <v>Cogeneration Tool</v>
      </c>
      <c r="F39" s="1118"/>
      <c r="G39" s="1118"/>
      <c r="H39" s="1118"/>
      <c r="I39" s="1118"/>
      <c r="J39" s="1118"/>
      <c r="K39" s="1118"/>
      <c r="O39" s="411"/>
      <c r="S39" s="351" t="str">
        <f ca="1">ADDRESS(MATCH(D39,INDIRECT("'"&amp; T39 &amp; "'!A:A")),4,,,T39)</f>
        <v>F_Tools!$D$8</v>
      </c>
      <c r="T39" s="85" t="str">
        <f ca="1">T38</f>
        <v>F_Tools</v>
      </c>
      <c r="U39" s="1063"/>
    </row>
    <row r="40" spans="2:21" ht="12.75" customHeight="1" x14ac:dyDescent="0.25">
      <c r="B40" s="88"/>
      <c r="D40" s="1059">
        <v>2</v>
      </c>
      <c r="E40" s="1117" t="str">
        <f ca="1">HYPERLINK("#"&amp;S40,INDIRECT(S40))</f>
        <v>Tool to calculate the carbon price due</v>
      </c>
      <c r="F40" s="1118"/>
      <c r="G40" s="1118"/>
      <c r="H40" s="1118"/>
      <c r="I40" s="1118"/>
      <c r="J40" s="1118"/>
      <c r="K40" s="1118"/>
      <c r="O40" s="411"/>
      <c r="S40" s="351" t="str">
        <f ca="1">ADDRESS(MATCH(D40,INDIRECT("'"&amp; T40 &amp; "'!A:A")),4,,,T40)</f>
        <v>F_Tools!$D$81</v>
      </c>
      <c r="T40" s="85" t="str">
        <f ca="1">T39</f>
        <v>F_Tools</v>
      </c>
      <c r="U40" s="1063"/>
    </row>
    <row r="41" spans="2:21" ht="5.0999999999999996" customHeight="1" x14ac:dyDescent="0.25">
      <c r="B41" s="88"/>
      <c r="D41" s="97"/>
      <c r="O41" s="411"/>
      <c r="U41" s="1063"/>
    </row>
    <row r="42" spans="2:21" ht="12.75" customHeight="1" x14ac:dyDescent="0.25">
      <c r="B42" s="88"/>
      <c r="C42" s="934" t="s">
        <v>3009</v>
      </c>
      <c r="D42" s="1121" t="str">
        <f ca="1">HYPERLINK("#"&amp;S42,INDIRECT(S42))</f>
        <v>Sheet "G_FurtherGuidance" - Further guidance on specific sections in this template</v>
      </c>
      <c r="E42" s="1118"/>
      <c r="F42" s="1118"/>
      <c r="G42" s="1118"/>
      <c r="H42" s="1118"/>
      <c r="I42" s="1118"/>
      <c r="J42" s="1118"/>
      <c r="K42" s="1118"/>
      <c r="O42" s="411"/>
      <c r="S42" s="350" t="str">
        <f ca="1">ADDRESS(6,5,,,T42)</f>
        <v>G_FurtherGuidance!$E$6</v>
      </c>
      <c r="T42" s="93" t="str">
        <f ca="1">G_FurtherGuidance!$U$2</f>
        <v>G_FurtherGuidance</v>
      </c>
      <c r="U42" s="1063"/>
    </row>
    <row r="43" spans="2:21" ht="12.75" customHeight="1" x14ac:dyDescent="0.25">
      <c r="B43" s="88"/>
      <c r="C43" s="934"/>
      <c r="D43" s="1059">
        <v>1</v>
      </c>
      <c r="E43" s="1117" t="str">
        <f ca="1">HYPERLINK("#"&amp;S43,INDIRECT(S43))</f>
        <v>General guidance</v>
      </c>
      <c r="F43" s="1118"/>
      <c r="G43" s="1118"/>
      <c r="H43" s="1118"/>
      <c r="I43" s="1118"/>
      <c r="J43" s="1118"/>
      <c r="K43" s="1118"/>
      <c r="O43" s="411"/>
      <c r="S43" s="351" t="str">
        <f ca="1">ADDRESS(MATCH(D43,INDIRECT("'"&amp; T43 &amp; "'!A:A")),4,,,T43)</f>
        <v>G_FurtherGuidance!$D$8</v>
      </c>
      <c r="T43" s="85" t="str">
        <f ca="1">T42</f>
        <v>G_FurtherGuidance</v>
      </c>
      <c r="U43" s="1063"/>
    </row>
    <row r="44" spans="2:21" ht="12.75" customHeight="1" x14ac:dyDescent="0.25">
      <c r="B44" s="88"/>
      <c r="D44" s="1059">
        <v>2</v>
      </c>
      <c r="E44" s="1117" t="str">
        <f ca="1">HYPERLINK("#"&amp;S44,INDIRECT(S44))</f>
        <v>Source streams and emission sources</v>
      </c>
      <c r="F44" s="1118"/>
      <c r="G44" s="1118"/>
      <c r="H44" s="1118"/>
      <c r="I44" s="1118"/>
      <c r="J44" s="1118"/>
      <c r="K44" s="1118"/>
      <c r="O44" s="411"/>
      <c r="S44" s="351" t="str">
        <f ca="1">ADDRESS(MATCH(D44,INDIRECT("'"&amp; T44 &amp; "'!A:A")),4,,,T44)</f>
        <v>G_FurtherGuidance!$D$17</v>
      </c>
      <c r="T44" s="85" t="str">
        <f ca="1">T43</f>
        <v>G_FurtherGuidance</v>
      </c>
      <c r="U44" s="1063"/>
    </row>
    <row r="45" spans="2:21" ht="12.75" customHeight="1" x14ac:dyDescent="0.25">
      <c r="B45" s="88"/>
      <c r="D45" s="1059">
        <v>3</v>
      </c>
      <c r="E45" s="1117" t="str">
        <f ca="1">HYPERLINK("#"&amp;S45,INDIRECT(S45))</f>
        <v>Attribution of emissions to production processes</v>
      </c>
      <c r="F45" s="1118"/>
      <c r="G45" s="1118"/>
      <c r="H45" s="1118"/>
      <c r="I45" s="1118"/>
      <c r="J45" s="1118"/>
      <c r="K45" s="1118"/>
      <c r="O45" s="411"/>
      <c r="S45" s="351" t="str">
        <f ca="1">ADDRESS(MATCH(D45,INDIRECT("'"&amp; T45 &amp; "'!A:A")),4,,,T45)</f>
        <v>G_FurtherGuidance!$D$102</v>
      </c>
      <c r="T45" s="85" t="str">
        <f ca="1">T44</f>
        <v>G_FurtherGuidance</v>
      </c>
      <c r="U45" s="1063"/>
    </row>
    <row r="46" spans="2:21" ht="12.75" customHeight="1" x14ac:dyDescent="0.25">
      <c r="B46" s="88"/>
      <c r="D46" s="1059">
        <v>4</v>
      </c>
      <c r="E46" s="1117" t="str">
        <f ca="1">HYPERLINK("#"&amp;S46,INDIRECT(S46))</f>
        <v>Data input for the determination of the specific embedded emissions</v>
      </c>
      <c r="F46" s="1118"/>
      <c r="G46" s="1118"/>
      <c r="H46" s="1118"/>
      <c r="I46" s="1118"/>
      <c r="J46" s="1118"/>
      <c r="K46" s="1118"/>
      <c r="O46" s="411"/>
      <c r="S46" s="351" t="str">
        <f ca="1">ADDRESS(MATCH(D46,INDIRECT("'"&amp; T46 &amp; "'!A:A")),4,,,T46)</f>
        <v>G_FurtherGuidance!$D$152</v>
      </c>
      <c r="T46" s="85" t="str">
        <f ca="1">T45</f>
        <v>G_FurtherGuidance</v>
      </c>
      <c r="U46" s="1063"/>
    </row>
    <row r="47" spans="2:21" ht="12.75" customHeight="1" x14ac:dyDescent="0.25">
      <c r="B47" s="88"/>
      <c r="D47" s="1059">
        <v>5</v>
      </c>
      <c r="E47" s="1117" t="str">
        <f ca="1">HYPERLINK("#"&amp;S47,INDIRECT(S47))</f>
        <v>Summary of products</v>
      </c>
      <c r="F47" s="1118"/>
      <c r="G47" s="1118"/>
      <c r="H47" s="1118"/>
      <c r="I47" s="1118"/>
      <c r="J47" s="1118"/>
      <c r="K47" s="1118"/>
      <c r="O47" s="411"/>
      <c r="S47" s="351" t="str">
        <f ca="1">ADDRESS(MATCH(D47,INDIRECT("'"&amp; T47 &amp; "'!A:A")),4,,,T47)</f>
        <v>G_FurtherGuidance!$D$183</v>
      </c>
      <c r="T47" s="85" t="str">
        <f ca="1">T46</f>
        <v>G_FurtherGuidance</v>
      </c>
      <c r="U47" s="1063"/>
    </row>
    <row r="48" spans="2:21" ht="5.0999999999999996" customHeight="1" x14ac:dyDescent="0.25">
      <c r="B48" s="88"/>
      <c r="D48" s="97"/>
      <c r="O48" s="411"/>
      <c r="U48" s="1063"/>
    </row>
    <row r="49" spans="2:21" ht="5.0999999999999996" customHeight="1" x14ac:dyDescent="0.25">
      <c r="B49" s="88"/>
      <c r="C49" s="883"/>
      <c r="D49" s="924"/>
      <c r="E49" s="883"/>
      <c r="F49" s="883"/>
      <c r="G49" s="883"/>
      <c r="H49" s="883"/>
      <c r="I49" s="883"/>
      <c r="J49" s="883"/>
      <c r="K49" s="883"/>
      <c r="O49" s="411"/>
      <c r="U49" s="1063"/>
    </row>
    <row r="50" spans="2:21" ht="12.75" customHeight="1" x14ac:dyDescent="0.25">
      <c r="B50" s="88"/>
      <c r="C50" s="883"/>
      <c r="D50" s="1120" t="str">
        <f>Translations!$B$13</f>
        <v>The following two sheets summarise the results at process and product level, respectively:</v>
      </c>
      <c r="E50" s="1120"/>
      <c r="F50" s="1120"/>
      <c r="G50" s="1120"/>
      <c r="H50" s="1120"/>
      <c r="I50" s="1120"/>
      <c r="J50" s="1120"/>
      <c r="K50" s="1120"/>
      <c r="O50" s="411"/>
      <c r="U50" s="1063"/>
    </row>
    <row r="51" spans="2:21" x14ac:dyDescent="0.25">
      <c r="B51" s="88"/>
      <c r="C51" s="883"/>
      <c r="D51" s="1119" t="str">
        <f ca="1">HYPERLINK("#"&amp;S51,INDIRECT(S51))</f>
        <v>Summary of production processes</v>
      </c>
      <c r="E51" s="1119"/>
      <c r="F51" s="1119"/>
      <c r="G51" s="1119"/>
      <c r="H51" s="1119"/>
      <c r="I51" s="1119"/>
      <c r="J51" s="1119"/>
      <c r="K51" s="1119"/>
      <c r="O51" s="411"/>
      <c r="S51" s="350" t="str">
        <f ca="1">ADDRESS(2,2,,,T51)</f>
        <v>Summary_Processes!$B$2</v>
      </c>
      <c r="T51" s="93" t="str">
        <f ca="1">Summary_Processes!$Y$2</f>
        <v>Summary_Processes</v>
      </c>
      <c r="U51" s="1063"/>
    </row>
    <row r="52" spans="2:21" x14ac:dyDescent="0.25">
      <c r="B52" s="88"/>
      <c r="C52" s="883"/>
      <c r="D52" s="1119" t="str">
        <f ca="1">HYPERLINK("#"&amp;S52,INDIRECT(S52))</f>
        <v>Summary of products</v>
      </c>
      <c r="E52" s="1119"/>
      <c r="F52" s="1119"/>
      <c r="G52" s="1119"/>
      <c r="H52" s="1119"/>
      <c r="I52" s="1119"/>
      <c r="J52" s="1119"/>
      <c r="K52" s="1119"/>
      <c r="O52" s="411"/>
      <c r="S52" s="350" t="str">
        <f ca="1">ADDRESS(2,2,,,T52)</f>
        <v>Summary_Products!$B$2</v>
      </c>
      <c r="T52" s="93" t="str">
        <f ca="1">Summary_Products!$BF$2</f>
        <v>Summary_Products</v>
      </c>
      <c r="U52" s="1063"/>
    </row>
    <row r="53" spans="2:21" ht="5.0999999999999996" customHeight="1" x14ac:dyDescent="0.25">
      <c r="B53" s="88"/>
      <c r="C53" s="883"/>
      <c r="D53" s="1060"/>
      <c r="E53" s="1061"/>
      <c r="F53" s="883"/>
      <c r="G53" s="883"/>
      <c r="H53" s="883"/>
      <c r="I53" s="883"/>
      <c r="J53" s="883"/>
      <c r="K53" s="883"/>
      <c r="O53" s="411"/>
      <c r="S53" s="473"/>
      <c r="T53" s="93"/>
      <c r="U53" s="1063"/>
    </row>
    <row r="54" spans="2:21" ht="12.75" customHeight="1" x14ac:dyDescent="0.25">
      <c r="B54" s="88"/>
      <c r="C54" s="883"/>
      <c r="D54" s="1120" t="str">
        <f>Translations!$B$14</f>
        <v>The following sheet summarises the main information to be communicated to the reporting declarant:</v>
      </c>
      <c r="E54" s="1120"/>
      <c r="F54" s="1120"/>
      <c r="G54" s="1120"/>
      <c r="H54" s="1120"/>
      <c r="I54" s="1120"/>
      <c r="J54" s="1120"/>
      <c r="K54" s="1120"/>
      <c r="O54" s="411"/>
      <c r="S54" s="473"/>
      <c r="T54" s="93"/>
      <c r="U54" s="1063"/>
    </row>
    <row r="55" spans="2:21" ht="12.75" customHeight="1" x14ac:dyDescent="0.25">
      <c r="B55" s="88"/>
      <c r="C55" s="883"/>
      <c r="D55" s="1119" t="str">
        <f ca="1">HYPERLINK("#"&amp;S55,INDIRECT(S55))</f>
        <v>Communication with reporting declarants</v>
      </c>
      <c r="E55" s="1119"/>
      <c r="F55" s="1119"/>
      <c r="G55" s="1119"/>
      <c r="H55" s="1119"/>
      <c r="I55" s="1119"/>
      <c r="J55" s="1119"/>
      <c r="K55" s="1119"/>
      <c r="O55" s="411"/>
      <c r="S55" s="350" t="str">
        <f ca="1">ADDRESS(2,2,,,T55)</f>
        <v>Summary_Communication!$B$2</v>
      </c>
      <c r="T55" s="93" t="str">
        <f ca="1">Summary_Communication!$BE$2</f>
        <v>Summary_Communication</v>
      </c>
      <c r="U55" s="1063"/>
    </row>
    <row r="56" spans="2:21" ht="5.0999999999999996" customHeight="1" x14ac:dyDescent="0.25">
      <c r="B56" s="88"/>
      <c r="C56" s="883"/>
      <c r="D56" s="1060"/>
      <c r="E56" s="1061"/>
      <c r="F56" s="883"/>
      <c r="G56" s="883"/>
      <c r="H56" s="883"/>
      <c r="I56" s="883"/>
      <c r="J56" s="883"/>
      <c r="K56" s="883"/>
      <c r="O56" s="411"/>
      <c r="S56" s="473"/>
      <c r="T56" s="93"/>
      <c r="U56" s="1063"/>
    </row>
    <row r="57" spans="2:21" ht="5.0999999999999996" customHeight="1" x14ac:dyDescent="0.25">
      <c r="B57" s="88"/>
      <c r="C57" s="883"/>
      <c r="D57" s="1060"/>
      <c r="E57" s="1061"/>
      <c r="F57" s="883"/>
      <c r="G57" s="883"/>
      <c r="H57" s="883"/>
      <c r="I57" s="883"/>
      <c r="J57" s="883"/>
      <c r="K57" s="883"/>
      <c r="O57" s="411"/>
      <c r="S57" s="473"/>
      <c r="T57" s="93"/>
      <c r="U57" s="1063"/>
    </row>
    <row r="58" spans="2:21" ht="13.5" thickBot="1" x14ac:dyDescent="0.3">
      <c r="B58" s="88"/>
      <c r="O58" s="411"/>
      <c r="U58" s="1063"/>
    </row>
    <row r="59" spans="2:21" x14ac:dyDescent="0.25">
      <c r="B59" s="88"/>
      <c r="D59" s="68" t="str">
        <f>Translations!$B$15</f>
        <v>Language version:</v>
      </c>
      <c r="E59" s="69"/>
      <c r="F59" s="69"/>
      <c r="G59" s="70"/>
      <c r="H59" s="71" t="str">
        <f>INDEX(Translations!$C$4:$M$4,Translations!A3-2)</f>
        <v>English Version (Original)</v>
      </c>
      <c r="I59" s="71"/>
      <c r="J59" s="71"/>
      <c r="K59" s="72"/>
      <c r="O59" s="411"/>
      <c r="U59" s="1063"/>
    </row>
    <row r="60" spans="2:21" ht="13.5" thickBot="1" x14ac:dyDescent="0.3">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25">
      <c r="B61" s="88"/>
      <c r="D61" s="12"/>
      <c r="E61" s="12"/>
      <c r="F61" s="12"/>
      <c r="G61" s="12"/>
      <c r="H61" s="12"/>
      <c r="I61" s="12"/>
      <c r="J61" s="12"/>
      <c r="K61" s="12"/>
      <c r="O61" s="411"/>
      <c r="U61" s="1063"/>
    </row>
    <row r="62" spans="2:21" ht="13.5" thickBot="1" x14ac:dyDescent="0.3">
      <c r="B62" s="88"/>
      <c r="D62" s="66" t="str">
        <f>Translations!$B$17</f>
        <v>Information about this file:</v>
      </c>
      <c r="E62" s="66"/>
      <c r="F62" s="66"/>
      <c r="G62" s="12"/>
      <c r="H62" s="12"/>
      <c r="I62" s="12"/>
      <c r="J62" s="12"/>
      <c r="K62" s="12"/>
      <c r="O62" s="411"/>
      <c r="U62" s="1063"/>
    </row>
    <row r="63" spans="2:21" x14ac:dyDescent="0.25">
      <c r="B63" s="88"/>
      <c r="D63" s="68" t="str">
        <f>Translations!$B$18</f>
        <v>Installation name:</v>
      </c>
      <c r="E63" s="69"/>
      <c r="F63" s="69"/>
      <c r="G63" s="70"/>
      <c r="H63" s="71" t="str">
        <f>IF(A_InstData!I20="","",A_InstData!I20)</f>
        <v/>
      </c>
      <c r="I63" s="71"/>
      <c r="J63" s="71"/>
      <c r="K63" s="72"/>
      <c r="O63" s="411"/>
      <c r="U63" s="1063"/>
    </row>
    <row r="64" spans="2:21" ht="13.5" thickBot="1" x14ac:dyDescent="0.25">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3">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25">
      <c r="A66" s="85" t="s">
        <v>3</v>
      </c>
      <c r="O66" s="410"/>
      <c r="P66" s="86" t="s">
        <v>116</v>
      </c>
      <c r="U66" s="86"/>
    </row>
    <row r="67" spans="1:21" s="85" customFormat="1" ht="12.75" hidden="1" customHeight="1" x14ac:dyDescent="0.25">
      <c r="A67" s="85" t="s">
        <v>3</v>
      </c>
      <c r="O67" s="410"/>
      <c r="P67" s="86"/>
      <c r="U67" s="86"/>
    </row>
    <row r="68" spans="1:21" s="85" customFormat="1" ht="12.75" hidden="1" customHeight="1" x14ac:dyDescent="0.25">
      <c r="A68" s="85" t="s">
        <v>3</v>
      </c>
      <c r="O68" s="410"/>
      <c r="P68" s="86"/>
      <c r="U68" s="86"/>
    </row>
    <row r="69" spans="1:21" s="85" customFormat="1" ht="12.75" hidden="1" customHeight="1" x14ac:dyDescent="0.25">
      <c r="A69" s="85" t="s">
        <v>3</v>
      </c>
      <c r="O69" s="410"/>
      <c r="P69" s="86"/>
      <c r="U69" s="86"/>
    </row>
  </sheetData>
  <sheetProtection sheet="1" objects="1" scenarios="1" formatCells="0" formatColumns="0" formatRows="0"/>
  <mergeCells count="51">
    <mergeCell ref="E24:K24"/>
    <mergeCell ref="E17:K17"/>
    <mergeCell ref="E18:K18"/>
    <mergeCell ref="E19:K19"/>
    <mergeCell ref="E20:K20"/>
    <mergeCell ref="E21:K21"/>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9:K29"/>
    <mergeCell ref="E30:K30"/>
    <mergeCell ref="E44:K44"/>
    <mergeCell ref="D55:K55"/>
    <mergeCell ref="D54:K54"/>
    <mergeCell ref="D50:K50"/>
    <mergeCell ref="D51:K51"/>
    <mergeCell ref="E47:K47"/>
    <mergeCell ref="D52:K52"/>
    <mergeCell ref="D32:K32"/>
    <mergeCell ref="D35:K35"/>
    <mergeCell ref="D38:K38"/>
    <mergeCell ref="D42:K42"/>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 customHeight="1" thickBot="1" x14ac:dyDescent="0.3">
      <c r="A2" s="86"/>
      <c r="B2" s="1102" t="str">
        <f>Translations!$B$22</f>
        <v>Guidelines &amp; Conditions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 customHeight="1" x14ac:dyDescent="0.25">
      <c r="A3" s="86"/>
      <c r="B3" s="1105"/>
      <c r="C3" s="1106"/>
      <c r="D3" s="1107"/>
      <c r="E3" s="1094"/>
      <c r="F3" s="1094"/>
      <c r="G3" s="1137" t="str">
        <f>IFERROR(HYPERLINK("#"&amp;ADDRESS(ROW($A$1)+MATCH(R3,$A:$A,0)-1,COLUMN($A$1)),INDEX($R:$R,MATCH(R3,$A:$A,0))),"")</f>
        <v>General information</v>
      </c>
      <c r="H3" s="1137"/>
      <c r="I3" s="1137" t="str">
        <f>IFERROR(HYPERLINK("#"&amp;ADDRESS(ROW($A$1)+MATCH(T3,$A:$A,0)-1,COLUMN($A$1)),INDEX($R:$R,MATCH(T3,$A:$A,0))),"")</f>
        <v>How to use this file</v>
      </c>
      <c r="J3" s="1137"/>
      <c r="K3" s="1137"/>
      <c r="L3" s="1137"/>
      <c r="M3" s="1137"/>
      <c r="N3" s="1137"/>
      <c r="O3" s="411"/>
      <c r="P3" s="87"/>
      <c r="R3" s="420">
        <v>1</v>
      </c>
      <c r="S3" s="421"/>
      <c r="T3" s="421">
        <v>2</v>
      </c>
      <c r="U3" s="1070"/>
    </row>
    <row r="4" spans="1:21" ht="14.1" customHeight="1" thickBot="1" x14ac:dyDescent="0.3">
      <c r="A4" s="86"/>
      <c r="B4" s="1108"/>
      <c r="C4" s="1109"/>
      <c r="D4" s="1110"/>
      <c r="E4" s="1094"/>
      <c r="F4" s="1094"/>
      <c r="G4" s="1137"/>
      <c r="H4" s="1137"/>
      <c r="I4" s="1137"/>
      <c r="J4" s="1137"/>
      <c r="K4" s="1137"/>
      <c r="L4" s="1137"/>
      <c r="M4" s="1137"/>
      <c r="N4" s="1137"/>
      <c r="O4" s="411"/>
      <c r="P4" s="87"/>
      <c r="R4" s="422"/>
      <c r="S4" s="423"/>
      <c r="T4" s="423"/>
      <c r="U4" s="1071"/>
    </row>
    <row r="5" spans="1:21" ht="5.0999999999999996" customHeight="1" x14ac:dyDescent="0.25">
      <c r="A5" s="86"/>
      <c r="B5" s="88"/>
      <c r="O5" s="411"/>
      <c r="P5" s="87"/>
      <c r="U5" s="410"/>
    </row>
    <row r="6" spans="1:21" s="91" customFormat="1" ht="20.100000000000001" customHeight="1" x14ac:dyDescent="0.25">
      <c r="A6" s="1081"/>
      <c r="B6" s="92"/>
      <c r="C6" s="100" t="str">
        <f>Translations!$B$23</f>
        <v>Sheet "Guidelines &amp; conditions"</v>
      </c>
      <c r="O6" s="1067"/>
      <c r="R6" s="90"/>
      <c r="S6" s="90"/>
      <c r="T6" s="90"/>
      <c r="U6" s="1058"/>
    </row>
    <row r="7" spans="1:21" ht="12.75" customHeight="1" x14ac:dyDescent="0.25">
      <c r="A7" s="86"/>
      <c r="B7" s="88"/>
      <c r="O7" s="411"/>
      <c r="P7" s="87"/>
      <c r="U7" s="410"/>
    </row>
    <row r="8" spans="1:21" ht="18" customHeight="1" x14ac:dyDescent="0.2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0999999999999996" customHeight="1" x14ac:dyDescent="0.25">
      <c r="A9" s="86"/>
      <c r="B9" s="1072"/>
      <c r="O9" s="411"/>
      <c r="P9" s="87"/>
      <c r="U9" s="410"/>
    </row>
    <row r="10" spans="1:21" ht="39.6" customHeight="1" x14ac:dyDescent="0.25">
      <c r="A10" s="86"/>
      <c r="B10" s="1073">
        <v>1</v>
      </c>
      <c r="C10" s="1127"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7"/>
      <c r="E10" s="1127"/>
      <c r="F10" s="1127"/>
      <c r="G10" s="1127"/>
      <c r="H10" s="1127"/>
      <c r="I10" s="1127"/>
      <c r="J10" s="1127"/>
      <c r="K10" s="1127"/>
      <c r="L10" s="1127"/>
      <c r="M10" s="1127"/>
      <c r="N10" s="1127"/>
      <c r="O10" s="411"/>
      <c r="P10" s="87"/>
      <c r="U10" s="410"/>
    </row>
    <row r="11" spans="1:21" ht="13.15" customHeight="1" x14ac:dyDescent="0.25">
      <c r="A11" s="86"/>
      <c r="B11" s="1073"/>
      <c r="C11" s="1139" t="str">
        <f>HYPERLINK(Translations!$B$27,Translations!$B$27)</f>
        <v>https://eur-lex.europa.eu/eli/reg/2023/956/oj</v>
      </c>
      <c r="D11" s="1092"/>
      <c r="E11" s="1092"/>
      <c r="F11" s="1092"/>
      <c r="G11" s="1092"/>
      <c r="H11" s="1092"/>
      <c r="I11" s="1092"/>
      <c r="J11" s="1092"/>
      <c r="K11" s="1092"/>
      <c r="L11" s="1092"/>
      <c r="M11" s="1092"/>
      <c r="N11" s="1092"/>
      <c r="O11" s="411"/>
      <c r="P11" s="87"/>
      <c r="U11" s="410"/>
    </row>
    <row r="12" spans="1:21" ht="39.6" customHeight="1" x14ac:dyDescent="0.25">
      <c r="A12" s="86"/>
      <c r="B12" s="1073">
        <v>2</v>
      </c>
      <c r="C12" s="1127"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7"/>
      <c r="E12" s="1127"/>
      <c r="F12" s="1127"/>
      <c r="G12" s="1127"/>
      <c r="H12" s="1127"/>
      <c r="I12" s="1127"/>
      <c r="J12" s="1127"/>
      <c r="K12" s="1127"/>
      <c r="L12" s="1127"/>
      <c r="M12" s="1127"/>
      <c r="N12" s="1127"/>
      <c r="O12" s="411"/>
      <c r="P12" s="87"/>
      <c r="U12" s="410"/>
    </row>
    <row r="13" spans="1:21" ht="13.15" customHeight="1" x14ac:dyDescent="0.25">
      <c r="A13" s="86"/>
      <c r="B13" s="1073"/>
      <c r="C13" s="1139" t="str">
        <f>HYPERLINK(Translations!$B$1916,Translations!$B$1916)</f>
        <v>http://data.europa.eu/eli/reg_impl/2023/1773/oj</v>
      </c>
      <c r="D13" s="1092"/>
      <c r="E13" s="1092"/>
      <c r="F13" s="1092"/>
      <c r="G13" s="1092"/>
      <c r="H13" s="1092"/>
      <c r="I13" s="1092"/>
      <c r="J13" s="1092"/>
      <c r="K13" s="1092"/>
      <c r="L13" s="1092"/>
      <c r="M13" s="1092"/>
      <c r="N13" s="1092"/>
      <c r="O13" s="411"/>
      <c r="P13" s="87"/>
      <c r="U13" s="410"/>
    </row>
    <row r="14" spans="1:21" ht="39.6" customHeight="1" x14ac:dyDescent="0.25">
      <c r="A14" s="86"/>
      <c r="B14" s="1073">
        <v>3</v>
      </c>
      <c r="C14" s="1127"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7"/>
      <c r="E14" s="1127"/>
      <c r="F14" s="1127"/>
      <c r="G14" s="1127"/>
      <c r="H14" s="1127"/>
      <c r="I14" s="1127"/>
      <c r="J14" s="1127"/>
      <c r="K14" s="1127"/>
      <c r="L14" s="1127"/>
      <c r="M14" s="1127"/>
      <c r="N14" s="1127"/>
      <c r="O14" s="411"/>
      <c r="P14" s="87"/>
      <c r="U14" s="410"/>
    </row>
    <row r="15" spans="1:21" ht="26.65" customHeight="1" x14ac:dyDescent="0.25">
      <c r="A15" s="86"/>
      <c r="B15" s="1073">
        <v>4</v>
      </c>
      <c r="C15" s="1127"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7"/>
      <c r="E15" s="1127"/>
      <c r="F15" s="1127"/>
      <c r="G15" s="1127"/>
      <c r="H15" s="1127"/>
      <c r="I15" s="1127"/>
      <c r="J15" s="1127"/>
      <c r="K15" s="1127"/>
      <c r="L15" s="1127"/>
      <c r="M15" s="1127"/>
      <c r="N15" s="1127"/>
      <c r="O15" s="411"/>
      <c r="P15" s="87"/>
      <c r="U15" s="410"/>
    </row>
    <row r="16" spans="1:21" ht="13.15" customHeight="1" x14ac:dyDescent="0.25">
      <c r="A16" s="86"/>
      <c r="B16" s="1073"/>
      <c r="C16" s="1127" t="str">
        <f>Translations!$B$32</f>
        <v xml:space="preserve">The views expressed in this file represent the views of the authors and not necessarily those of the European Commission. </v>
      </c>
      <c r="D16" s="1127"/>
      <c r="E16" s="1127"/>
      <c r="F16" s="1127"/>
      <c r="G16" s="1127"/>
      <c r="H16" s="1127"/>
      <c r="I16" s="1127"/>
      <c r="J16" s="1127"/>
      <c r="K16" s="1127"/>
      <c r="L16" s="1127"/>
      <c r="M16" s="1127"/>
      <c r="N16" s="1127"/>
      <c r="O16" s="411"/>
      <c r="P16" s="87"/>
      <c r="U16" s="410"/>
    </row>
    <row r="17" spans="1:21" ht="26.65" customHeight="1" x14ac:dyDescent="0.25">
      <c r="A17" s="86"/>
      <c r="B17" s="1074">
        <v>5</v>
      </c>
      <c r="C17" s="1138" t="str">
        <f>Translations!$B$1917</f>
        <v>This is the published version 2.0.1 of the CBAM template, version of 8 April 2024.</v>
      </c>
      <c r="D17" s="1138"/>
      <c r="E17" s="1138"/>
      <c r="F17" s="1138"/>
      <c r="G17" s="1138"/>
      <c r="H17" s="1138"/>
      <c r="I17" s="1138"/>
      <c r="J17" s="1138"/>
      <c r="K17" s="1138"/>
      <c r="L17" s="1138"/>
      <c r="M17" s="1138"/>
      <c r="N17" s="1138"/>
      <c r="O17" s="411"/>
      <c r="P17" s="87"/>
      <c r="U17" s="410"/>
    </row>
    <row r="18" spans="1:21" ht="13.15" customHeight="1" x14ac:dyDescent="0.25">
      <c r="A18" s="86"/>
      <c r="B18" s="1073"/>
      <c r="C18" s="1075"/>
      <c r="D18" s="1075"/>
      <c r="E18" s="1075"/>
      <c r="F18" s="1075"/>
      <c r="G18" s="1075"/>
      <c r="H18" s="1075"/>
      <c r="I18" s="1075"/>
      <c r="J18" s="1075"/>
      <c r="K18" s="1075"/>
      <c r="L18" s="1075"/>
      <c r="M18" s="1075"/>
      <c r="N18" s="1075"/>
      <c r="O18" s="411"/>
      <c r="P18" s="87"/>
      <c r="U18" s="410"/>
    </row>
    <row r="19" spans="1:21" ht="18" customHeight="1" x14ac:dyDescent="0.2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25">
      <c r="A20" s="86"/>
      <c r="B20" s="1073"/>
      <c r="C20" s="1075"/>
      <c r="D20" s="1075"/>
      <c r="E20" s="1075"/>
      <c r="F20" s="1075"/>
      <c r="G20" s="1075"/>
      <c r="H20" s="1075"/>
      <c r="I20" s="1075"/>
      <c r="J20" s="1075"/>
      <c r="K20" s="1075"/>
      <c r="L20" s="1075"/>
      <c r="M20" s="1075"/>
      <c r="N20" s="1075"/>
      <c r="O20" s="411"/>
      <c r="P20" s="87"/>
      <c r="U20" s="410"/>
    </row>
    <row r="21" spans="1:21" ht="13.15" customHeight="1" x14ac:dyDescent="0.25">
      <c r="A21" s="86"/>
      <c r="B21" s="1073">
        <v>6</v>
      </c>
      <c r="C21" s="1127" t="str">
        <f>Translations!$B$35</f>
        <v>Automatic calculation (to be found in the menu Formula/Calculation options) must be turned on.</v>
      </c>
      <c r="D21" s="1127"/>
      <c r="E21" s="1127"/>
      <c r="F21" s="1127"/>
      <c r="G21" s="1127"/>
      <c r="H21" s="1127"/>
      <c r="I21" s="1127"/>
      <c r="J21" s="1127"/>
      <c r="K21" s="1127"/>
      <c r="L21" s="1127"/>
      <c r="M21" s="1127"/>
      <c r="N21" s="1127"/>
      <c r="O21" s="411"/>
      <c r="P21" s="87"/>
      <c r="U21" s="410"/>
    </row>
    <row r="22" spans="1:21" ht="26.65" customHeight="1" x14ac:dyDescent="0.25">
      <c r="A22" s="86"/>
      <c r="B22" s="1073"/>
      <c r="C22" s="1127" t="str">
        <f>Translations!$B$36</f>
        <v>It is recommended that you go through the file from start to end. There are a few functions which will guide you through the form which depend on previous input, such as cells changing colour if an input is not needed (see colour codes below).</v>
      </c>
      <c r="D22" s="1127"/>
      <c r="E22" s="1127"/>
      <c r="F22" s="1127"/>
      <c r="G22" s="1127"/>
      <c r="H22" s="1127"/>
      <c r="I22" s="1127"/>
      <c r="J22" s="1127"/>
      <c r="K22" s="1127"/>
      <c r="L22" s="1127"/>
      <c r="M22" s="1127"/>
      <c r="N22" s="1127"/>
      <c r="O22" s="411"/>
      <c r="P22" s="87"/>
      <c r="U22" s="410"/>
    </row>
    <row r="23" spans="1:21" ht="39.6" customHeight="1" x14ac:dyDescent="0.25">
      <c r="A23" s="86"/>
      <c r="B23" s="1073">
        <v>7</v>
      </c>
      <c r="C23" s="1127"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7"/>
      <c r="E23" s="1127"/>
      <c r="F23" s="1127"/>
      <c r="G23" s="1127"/>
      <c r="H23" s="1127"/>
      <c r="I23" s="1127"/>
      <c r="J23" s="1127"/>
      <c r="K23" s="1127"/>
      <c r="L23" s="1127"/>
      <c r="M23" s="1127"/>
      <c r="N23" s="1127"/>
      <c r="O23" s="411"/>
      <c r="P23" s="87"/>
      <c r="U23" s="410"/>
    </row>
    <row r="24" spans="1:21" ht="39.6" customHeight="1" x14ac:dyDescent="0.25">
      <c r="A24" s="86"/>
      <c r="B24" s="1073">
        <v>8</v>
      </c>
      <c r="C24" s="1127"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7"/>
      <c r="E24" s="1127"/>
      <c r="F24" s="1127"/>
      <c r="G24" s="1127"/>
      <c r="H24" s="1127"/>
      <c r="I24" s="1127"/>
      <c r="J24" s="1127"/>
      <c r="K24" s="1127"/>
      <c r="L24" s="1127"/>
      <c r="M24" s="1127"/>
      <c r="N24" s="1127"/>
      <c r="O24" s="411"/>
      <c r="P24" s="87"/>
      <c r="U24" s="410"/>
    </row>
    <row r="25" spans="1:21" ht="26.65" customHeight="1" x14ac:dyDescent="0.25">
      <c r="A25" s="86"/>
      <c r="B25" s="1073">
        <v>9</v>
      </c>
      <c r="C25" s="1127"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7"/>
      <c r="E25" s="1127"/>
      <c r="F25" s="1127"/>
      <c r="G25" s="1127"/>
      <c r="H25" s="1127"/>
      <c r="I25" s="1127"/>
      <c r="J25" s="1127"/>
      <c r="K25" s="1127"/>
      <c r="L25" s="1127"/>
      <c r="M25" s="1127"/>
      <c r="N25" s="1127"/>
      <c r="O25" s="411"/>
      <c r="P25" s="87"/>
      <c r="U25" s="410"/>
    </row>
    <row r="26" spans="1:21" ht="13.15" customHeight="1" x14ac:dyDescent="0.25">
      <c r="A26" s="86"/>
      <c r="B26" s="1073"/>
      <c r="C26" s="1127" t="str">
        <f>Translations!$B$1919</f>
        <v>Special care must be taken to ensure consistency of data with the units displayed.</v>
      </c>
      <c r="D26" s="1127"/>
      <c r="E26" s="1127"/>
      <c r="F26" s="1127"/>
      <c r="G26" s="1127"/>
      <c r="H26" s="1127"/>
      <c r="I26" s="1127"/>
      <c r="J26" s="1127"/>
      <c r="K26" s="1127"/>
      <c r="L26" s="1127"/>
      <c r="M26" s="1127"/>
      <c r="N26" s="1127"/>
      <c r="O26" s="411"/>
      <c r="P26" s="87"/>
      <c r="U26" s="410"/>
    </row>
    <row r="27" spans="1:21" ht="4.9000000000000004" customHeight="1" x14ac:dyDescent="0.25">
      <c r="A27" s="86"/>
      <c r="B27" s="1073"/>
      <c r="C27" s="1075"/>
      <c r="D27" s="1075"/>
      <c r="E27" s="1075"/>
      <c r="F27" s="1075"/>
      <c r="G27" s="1075"/>
      <c r="H27" s="1075"/>
      <c r="I27" s="1075"/>
      <c r="J27" s="1075"/>
      <c r="K27" s="1075"/>
      <c r="L27" s="1075"/>
      <c r="M27" s="1075"/>
      <c r="N27" s="1075"/>
      <c r="O27" s="411"/>
      <c r="P27" s="87"/>
      <c r="U27" s="410"/>
    </row>
    <row r="28" spans="1:21" ht="13.15" customHeight="1" x14ac:dyDescent="0.2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25">
      <c r="A29" s="86"/>
      <c r="B29" s="1073"/>
      <c r="C29" s="1075"/>
      <c r="D29" s="1140" t="str">
        <f>Translations!$B$42</f>
        <v>Black bold text:</v>
      </c>
      <c r="E29" s="1092"/>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25">
      <c r="A30" s="86"/>
      <c r="B30" s="1073"/>
      <c r="C30" s="1075"/>
      <c r="D30" s="1141" t="str">
        <f>Translations!$B$44</f>
        <v>Smaller italic text:</v>
      </c>
      <c r="E30" s="1142"/>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2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2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2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2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25">
      <c r="A35" s="86"/>
      <c r="B35" s="1073"/>
      <c r="C35" s="1075"/>
      <c r="D35" s="1126"/>
      <c r="E35" s="1126"/>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25">
      <c r="A36" s="86"/>
      <c r="B36" s="1073"/>
      <c r="C36" s="1075"/>
      <c r="D36" s="1075"/>
      <c r="E36" s="1075"/>
      <c r="F36" s="1075"/>
      <c r="G36" s="1075"/>
      <c r="H36" s="1075"/>
      <c r="I36" s="1075"/>
      <c r="J36" s="1075"/>
      <c r="K36" s="1075"/>
      <c r="L36" s="1075"/>
      <c r="M36" s="1075"/>
      <c r="N36" s="1075"/>
      <c r="O36" s="411"/>
      <c r="P36" s="87"/>
      <c r="U36" s="410"/>
    </row>
    <row r="37" spans="1:21" ht="13.15" customHeight="1" x14ac:dyDescent="0.2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25">
      <c r="A38" s="86"/>
      <c r="B38" s="1073"/>
      <c r="C38" s="1075"/>
      <c r="D38" s="416"/>
      <c r="E38" s="1124" t="str">
        <f>Translations!$B$52</f>
        <v>White indicates that data entry is not required here, based on entries in another field making inputs here irrelevant (see 'shaded fields' above).</v>
      </c>
      <c r="F38" s="1125"/>
      <c r="G38" s="1125"/>
      <c r="H38" s="1125"/>
      <c r="I38" s="1125"/>
      <c r="J38" s="1125"/>
      <c r="K38" s="1125"/>
      <c r="L38" s="1125"/>
      <c r="M38" s="1125"/>
      <c r="N38" s="1125"/>
      <c r="O38" s="411"/>
      <c r="P38" s="87"/>
      <c r="U38" s="410"/>
    </row>
    <row r="39" spans="1:21" ht="13.15" customHeight="1" x14ac:dyDescent="0.25">
      <c r="A39" s="86"/>
      <c r="B39" s="1073"/>
      <c r="C39" s="1075"/>
      <c r="D39" s="418"/>
      <c r="E39" s="1124" t="str">
        <f>Translations!$B$53</f>
        <v>Red colour indicates data inputs are required but the relevant cells are empty or filled incorrectly.</v>
      </c>
      <c r="F39" s="1125"/>
      <c r="G39" s="1125"/>
      <c r="H39" s="1125"/>
      <c r="I39" s="1125"/>
      <c r="J39" s="1125"/>
      <c r="K39" s="1125"/>
      <c r="L39" s="1125"/>
      <c r="M39" s="1125"/>
      <c r="N39" s="1125"/>
      <c r="O39" s="411"/>
      <c r="P39" s="87"/>
      <c r="U39" s="410"/>
    </row>
    <row r="40" spans="1:21" ht="13.15" customHeight="1" x14ac:dyDescent="0.25">
      <c r="A40" s="86"/>
      <c r="B40" s="1073"/>
      <c r="C40" s="1075"/>
      <c r="D40" s="417"/>
      <c r="E40" s="1124" t="str">
        <f>Translations!$B$54</f>
        <v>Green colour indicates data inputs are required and cells have been filled correctly.</v>
      </c>
      <c r="F40" s="1125"/>
      <c r="G40" s="1125"/>
      <c r="H40" s="1125"/>
      <c r="I40" s="1125"/>
      <c r="J40" s="1125"/>
      <c r="K40" s="1125"/>
      <c r="L40" s="1125"/>
      <c r="M40" s="1125"/>
      <c r="N40" s="1125"/>
      <c r="O40" s="411"/>
      <c r="P40" s="87"/>
      <c r="U40" s="410"/>
    </row>
    <row r="41" spans="1:21" ht="13.15" customHeight="1" x14ac:dyDescent="0.25">
      <c r="A41" s="86"/>
      <c r="B41" s="1073"/>
      <c r="C41" s="1075"/>
      <c r="D41" s="1075"/>
      <c r="E41" s="1075"/>
      <c r="F41" s="1075"/>
      <c r="G41" s="1075"/>
      <c r="H41" s="1075"/>
      <c r="I41" s="1075"/>
      <c r="J41" s="1075"/>
      <c r="K41" s="1075"/>
      <c r="L41" s="1075"/>
      <c r="M41" s="1075"/>
      <c r="N41" s="1075"/>
      <c r="O41" s="411"/>
      <c r="P41" s="87"/>
      <c r="U41" s="410"/>
    </row>
    <row r="42" spans="1:21" ht="39.6" customHeight="1" x14ac:dyDescent="0.25">
      <c r="A42" s="86"/>
      <c r="B42" s="1073">
        <v>11</v>
      </c>
      <c r="C42" s="1127"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7"/>
      <c r="E42" s="1127"/>
      <c r="F42" s="1127"/>
      <c r="G42" s="1127"/>
      <c r="H42" s="1127"/>
      <c r="I42" s="1127"/>
      <c r="J42" s="1127"/>
      <c r="K42" s="1127"/>
      <c r="L42" s="1127"/>
      <c r="M42" s="1127"/>
      <c r="N42" s="1127"/>
      <c r="O42" s="411"/>
      <c r="P42" s="87"/>
      <c r="U42" s="410"/>
    </row>
    <row r="43" spans="1:21" ht="39.6" customHeight="1" x14ac:dyDescent="0.25">
      <c r="A43" s="86"/>
      <c r="B43" s="1073">
        <v>12</v>
      </c>
      <c r="C43" s="1127"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7"/>
      <c r="E43" s="1127"/>
      <c r="F43" s="1127"/>
      <c r="G43" s="1127"/>
      <c r="H43" s="1127"/>
      <c r="I43" s="1127"/>
      <c r="J43" s="1127"/>
      <c r="K43" s="1127"/>
      <c r="L43" s="1127"/>
      <c r="M43" s="1127"/>
      <c r="N43" s="1127"/>
      <c r="O43" s="411"/>
      <c r="P43" s="87"/>
      <c r="U43" s="410"/>
    </row>
    <row r="44" spans="1:21" ht="26.65" customHeight="1" x14ac:dyDescent="0.25">
      <c r="A44" s="86"/>
      <c r="B44" s="1073">
        <v>13</v>
      </c>
      <c r="C44" s="1127"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28"/>
      <c r="E44" s="1128"/>
      <c r="F44" s="1128"/>
      <c r="G44" s="1128"/>
      <c r="H44" s="1128"/>
      <c r="I44" s="1128"/>
      <c r="J44" s="1128"/>
      <c r="K44" s="1128"/>
      <c r="L44" s="1128"/>
      <c r="M44" s="1128"/>
      <c r="N44" s="1128"/>
      <c r="O44" s="411"/>
      <c r="P44" s="87"/>
      <c r="U44" s="410"/>
    </row>
    <row r="45" spans="1:21" ht="13.15" customHeight="1" x14ac:dyDescent="0.25">
      <c r="A45" s="86"/>
      <c r="B45" s="1073"/>
      <c r="C45" s="1079"/>
      <c r="D45" s="1079"/>
      <c r="E45" s="1079"/>
      <c r="F45" s="1079"/>
      <c r="G45" s="1079"/>
      <c r="H45" s="1079"/>
      <c r="I45" s="1079"/>
      <c r="J45" s="1079"/>
      <c r="K45" s="1079"/>
      <c r="L45" s="1079"/>
      <c r="M45" s="1079"/>
      <c r="N45" s="1079"/>
      <c r="O45" s="411"/>
      <c r="P45" s="87"/>
      <c r="U45" s="410"/>
    </row>
    <row r="46" spans="1:21" ht="66" customHeight="1" x14ac:dyDescent="0.25">
      <c r="A46" s="86"/>
      <c r="B46" s="1073">
        <v>14</v>
      </c>
      <c r="C46" s="112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23"/>
      <c r="E46" s="1123"/>
      <c r="F46" s="1123"/>
      <c r="G46" s="1123"/>
      <c r="H46" s="1123"/>
      <c r="I46" s="1123"/>
      <c r="J46" s="1123"/>
      <c r="K46" s="1123"/>
      <c r="L46" s="1123"/>
      <c r="M46" s="1123"/>
      <c r="N46" s="1123"/>
      <c r="O46" s="411"/>
      <c r="P46" s="87"/>
      <c r="U46" s="410"/>
    </row>
    <row r="47" spans="1:21" ht="13.15" customHeight="1" x14ac:dyDescent="0.25">
      <c r="A47" s="86"/>
      <c r="B47" s="88"/>
      <c r="O47" s="411"/>
      <c r="P47" s="87"/>
      <c r="U47" s="410"/>
    </row>
    <row r="48" spans="1:21" ht="13.15" customHeight="1" x14ac:dyDescent="0.25">
      <c r="A48" s="86"/>
      <c r="B48" s="88"/>
      <c r="C48" s="214" t="str">
        <f>Translations!$B$59</f>
        <v>Information sources:</v>
      </c>
      <c r="O48" s="411"/>
      <c r="P48" s="87"/>
      <c r="U48" s="410"/>
    </row>
    <row r="49" spans="1:21" ht="13.15" customHeight="1" x14ac:dyDescent="0.25">
      <c r="A49" s="86"/>
      <c r="B49" s="88"/>
      <c r="C49" s="1080" t="str">
        <f>Translations!$B$60</f>
        <v>EU CBAM websites:</v>
      </c>
      <c r="F49" s="1139" t="str">
        <f>HYPERLINK(Translations!$B$61,Translations!$B$61)</f>
        <v>https://taxation-customs.ec.europa.eu/carbon-border-adjustment-mechanism_en</v>
      </c>
      <c r="G49" s="1092"/>
      <c r="H49" s="1092"/>
      <c r="I49" s="1092"/>
      <c r="J49" s="1092"/>
      <c r="K49" s="1092"/>
      <c r="L49" s="1092"/>
      <c r="M49" s="1092"/>
      <c r="N49" s="1092"/>
      <c r="O49" s="411"/>
      <c r="P49" s="87"/>
      <c r="U49" s="410"/>
    </row>
    <row r="50" spans="1:21" ht="13.15" customHeight="1" x14ac:dyDescent="0.25">
      <c r="A50" s="86"/>
      <c r="B50" s="88"/>
      <c r="C50" s="1080" t="str">
        <f>Translations!$B$62</f>
        <v>EU-Legislation:</v>
      </c>
      <c r="F50" s="1139" t="str">
        <f>HYPERLINK(Translations!$B$63,Translations!$B$63)</f>
        <v>http://eur-lex.europa.eu/en/index.htm</v>
      </c>
      <c r="G50" s="1092"/>
      <c r="H50" s="1092"/>
      <c r="I50" s="1092"/>
      <c r="J50" s="1092"/>
      <c r="K50" s="1092"/>
      <c r="L50" s="1092"/>
      <c r="M50" s="1092"/>
      <c r="N50" s="1092"/>
      <c r="O50" s="411"/>
      <c r="P50" s="87"/>
      <c r="U50" s="410"/>
    </row>
    <row r="51" spans="1:21" ht="13.15" customHeight="1" thickBot="1" x14ac:dyDescent="0.3">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3">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 ref="C17:N17"/>
    <mergeCell ref="E3:F3"/>
    <mergeCell ref="G3:H3"/>
    <mergeCell ref="I3:J3"/>
    <mergeCell ref="K3:L3"/>
    <mergeCell ref="C10:N10"/>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46:N46"/>
    <mergeCell ref="E38:N38"/>
    <mergeCell ref="E39:N39"/>
    <mergeCell ref="E40:N40"/>
    <mergeCell ref="D35:E35"/>
    <mergeCell ref="C42:N42"/>
    <mergeCell ref="C43:N43"/>
    <mergeCell ref="C44:N44"/>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A2" s="879"/>
      <c r="B2" s="1102" t="str">
        <f>Translations!$B$1438</f>
        <v>Code Lists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 customHeight="1" x14ac:dyDescent="0.25">
      <c r="A3" s="86"/>
      <c r="B3" s="1105"/>
      <c r="C3" s="1106"/>
      <c r="D3" s="1107"/>
      <c r="E3" s="1094"/>
      <c r="F3" s="1094"/>
      <c r="G3" s="1137" t="str">
        <f>IFERROR(HYPERLINK("#"&amp;ADDRESS(ROW($A$1)+MATCH(R3,$A:$A,0)-1,3),INDEX($R:$R,MATCH(R3,$A:$A,0))),"")</f>
        <v>Countries &amp; Currencies</v>
      </c>
      <c r="H3" s="1137"/>
      <c r="I3" s="1137" t="str">
        <f>IFERROR(HYPERLINK("#"&amp;ADDRESS(ROW($A$1)+MATCH(T3,$A:$A,0)-1,3),INDEX($R:$R,MATCH(T3,$A:$A,0))),"")</f>
        <v>CN Codes</v>
      </c>
      <c r="J3" s="1137"/>
      <c r="K3" s="1137"/>
      <c r="L3" s="1137"/>
      <c r="M3" s="1137"/>
      <c r="N3" s="1137"/>
      <c r="O3" s="411"/>
      <c r="R3" s="287">
        <v>1</v>
      </c>
      <c r="S3" s="288"/>
      <c r="T3" s="288">
        <v>2</v>
      </c>
      <c r="U3" s="288"/>
      <c r="V3" s="288"/>
      <c r="W3" s="288"/>
      <c r="X3" s="289"/>
    </row>
    <row r="4" spans="1:24" ht="14.1" customHeight="1" thickBot="1" x14ac:dyDescent="0.3">
      <c r="A4" s="86"/>
      <c r="B4" s="1108"/>
      <c r="C4" s="1109"/>
      <c r="D4" s="1110"/>
      <c r="E4" s="1094"/>
      <c r="F4" s="1094"/>
      <c r="G4" s="1137"/>
      <c r="H4" s="1137"/>
      <c r="I4" s="1137"/>
      <c r="J4" s="1137"/>
      <c r="K4" s="1137"/>
      <c r="L4" s="1137"/>
      <c r="M4" s="1137"/>
      <c r="N4" s="1137"/>
      <c r="O4" s="411"/>
      <c r="R4" s="292"/>
      <c r="S4" s="293"/>
      <c r="T4" s="293"/>
      <c r="U4" s="293"/>
      <c r="V4" s="293"/>
      <c r="W4" s="293"/>
      <c r="X4" s="294"/>
    </row>
    <row r="5" spans="1:24" ht="5.0999999999999996" customHeight="1" x14ac:dyDescent="0.25">
      <c r="A5" s="86"/>
      <c r="O5" s="411"/>
      <c r="W5" s="98"/>
    </row>
    <row r="6" spans="1:24" ht="25.5" customHeight="1" x14ac:dyDescent="0.25">
      <c r="A6" s="86"/>
      <c r="C6" s="100" t="str">
        <f>Translations!$B$1439</f>
        <v>Sheet "Code Lists"</v>
      </c>
      <c r="E6" s="100"/>
      <c r="O6" s="411"/>
      <c r="R6" s="99" t="s">
        <v>328</v>
      </c>
      <c r="S6" s="99" t="s">
        <v>152</v>
      </c>
      <c r="T6" s="117"/>
      <c r="U6" s="117"/>
      <c r="V6" s="99" t="s">
        <v>154</v>
      </c>
      <c r="W6" s="98"/>
      <c r="X6" s="99" t="s">
        <v>138</v>
      </c>
    </row>
    <row r="7" spans="1:24" ht="5.0999999999999996" customHeight="1" x14ac:dyDescent="0.25">
      <c r="A7" s="86"/>
      <c r="O7" s="411"/>
      <c r="W7" s="98"/>
    </row>
    <row r="8" spans="1:24" ht="18" customHeight="1" x14ac:dyDescent="0.2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0999999999999996" customHeight="1" x14ac:dyDescent="0.25">
      <c r="A9" s="86"/>
      <c r="D9" s="9"/>
      <c r="E9" s="9"/>
      <c r="F9" s="9"/>
      <c r="G9" s="9"/>
      <c r="H9" s="9"/>
      <c r="I9" s="9"/>
      <c r="J9" s="9"/>
      <c r="K9" s="9"/>
      <c r="L9" s="9"/>
      <c r="M9" s="9"/>
      <c r="N9" s="9"/>
      <c r="O9" s="411"/>
    </row>
    <row r="10" spans="1:24" ht="12.75" customHeight="1" x14ac:dyDescent="0.2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2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2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2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2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2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2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2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2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2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2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2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2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2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2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2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2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2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2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2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2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2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2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2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2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2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2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2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2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2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2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2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2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2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2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2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2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2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2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2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2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2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2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2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2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2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2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2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2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2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2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2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2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2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2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2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2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2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2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2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2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2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2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2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2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2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2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2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2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2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2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2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2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2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2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2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2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2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2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2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2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2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2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2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2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2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2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2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2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2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2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2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2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2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2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2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2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2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2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2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2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2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2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2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2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2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2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2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2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2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2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2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2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2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2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2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2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2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2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2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2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2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2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2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2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2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2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2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2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2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2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2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2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2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2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2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2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2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2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2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2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2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2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2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2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2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2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2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2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2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2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2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2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2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2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2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2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2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2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2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2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2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2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2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2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2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2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2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2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2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2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2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2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2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2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2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2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2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2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2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2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2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2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2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2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2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2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2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2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2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2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2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2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2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2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2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2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2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2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2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2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2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2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2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2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2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2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2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2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2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2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2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2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2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2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2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2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2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2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2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2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2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2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2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2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2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2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2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2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2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2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2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2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2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2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2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2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2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2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2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2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2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2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2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2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2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2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2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2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2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2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2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2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2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2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2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2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2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2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2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2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2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2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2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2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2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2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25">
      <c r="A277" s="86"/>
      <c r="D277" s="920"/>
      <c r="E277" s="920"/>
      <c r="F277" s="920"/>
      <c r="G277" s="920"/>
      <c r="H277" s="920"/>
      <c r="I277" s="920"/>
      <c r="J277" s="920"/>
      <c r="K277" s="920"/>
      <c r="L277" s="920"/>
      <c r="M277" s="920"/>
      <c r="N277" s="920"/>
      <c r="O277" s="411"/>
      <c r="W277" s="98"/>
    </row>
    <row r="278" spans="1:23" ht="12.75" customHeight="1" x14ac:dyDescent="0.25">
      <c r="A278" s="86"/>
      <c r="O278" s="411"/>
      <c r="W278" s="98"/>
    </row>
    <row r="279" spans="1:23" ht="18" customHeight="1" x14ac:dyDescent="0.2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0999999999999996" customHeight="1" x14ac:dyDescent="0.2">
      <c r="A280" s="86"/>
      <c r="D280" s="97"/>
      <c r="E280" s="105"/>
      <c r="F280" s="105"/>
      <c r="G280" s="105"/>
      <c r="H280" s="105"/>
      <c r="I280" s="105"/>
      <c r="J280" s="105"/>
      <c r="K280" s="105"/>
      <c r="L280" s="105"/>
      <c r="M280" s="105"/>
      <c r="O280" s="411"/>
      <c r="S280" s="104"/>
    </row>
    <row r="281" spans="1:23" ht="5.0999999999999996" customHeight="1" x14ac:dyDescent="0.2">
      <c r="A281" s="86"/>
      <c r="D281" s="924"/>
      <c r="E281" s="925"/>
      <c r="F281" s="925"/>
      <c r="G281" s="925"/>
      <c r="H281" s="925"/>
      <c r="I281" s="925"/>
      <c r="J281" s="925"/>
      <c r="K281" s="925"/>
      <c r="L281" s="925"/>
      <c r="M281" s="925"/>
      <c r="N281" s="883"/>
      <c r="O281" s="411"/>
      <c r="S281" s="104"/>
    </row>
    <row r="282" spans="1:23" ht="13.15" customHeight="1" x14ac:dyDescent="0.2">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2">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0999999999999996" customHeight="1" x14ac:dyDescent="0.2">
      <c r="A284" s="86"/>
      <c r="D284" s="924"/>
      <c r="E284" s="925"/>
      <c r="F284" s="925"/>
      <c r="G284" s="925"/>
      <c r="H284" s="925"/>
      <c r="I284" s="925"/>
      <c r="J284" s="925"/>
      <c r="K284" s="925"/>
      <c r="L284" s="925"/>
      <c r="M284" s="925"/>
      <c r="N284" s="883"/>
      <c r="O284" s="411"/>
      <c r="S284" s="104"/>
    </row>
    <row r="285" spans="1:23" ht="5.0999999999999996" customHeight="1" x14ac:dyDescent="0.2">
      <c r="A285" s="86"/>
      <c r="D285" s="97"/>
      <c r="E285" s="105"/>
      <c r="F285" s="105"/>
      <c r="G285" s="105"/>
      <c r="H285" s="105"/>
      <c r="I285" s="105"/>
      <c r="J285" s="105"/>
      <c r="K285" s="105"/>
      <c r="L285" s="105"/>
      <c r="M285" s="105"/>
      <c r="O285" s="411"/>
      <c r="S285" s="104"/>
    </row>
    <row r="286" spans="1:23" ht="12.75" customHeight="1" x14ac:dyDescent="0.2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3">
      <c r="A1036" s="886"/>
      <c r="B1036" s="722"/>
      <c r="C1036" s="722"/>
      <c r="D1036" s="722"/>
      <c r="E1036" s="722"/>
      <c r="F1036" s="722"/>
      <c r="G1036" s="722"/>
      <c r="H1036" s="722"/>
      <c r="I1036" s="722"/>
      <c r="J1036" s="722"/>
      <c r="K1036" s="722"/>
      <c r="L1036" s="722"/>
      <c r="M1036" s="722"/>
      <c r="N1036" s="722"/>
      <c r="O1036" s="723"/>
    </row>
    <row r="1037" spans="1:15" ht="12.75" customHeight="1" x14ac:dyDescent="0.25"/>
    <row r="1038" spans="1:15" ht="12.75" customHeight="1" x14ac:dyDescent="0.25"/>
    <row r="1039" spans="1:15" ht="12.75" customHeight="1" x14ac:dyDescent="0.25"/>
    <row r="1040" spans="1:15" ht="12.75" customHeight="1" x14ac:dyDescent="0.25"/>
    <row r="1041" spans="1:17" ht="12.75" hidden="1" customHeight="1" x14ac:dyDescent="0.2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2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2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M2:N2"/>
    <mergeCell ref="E3:F3"/>
    <mergeCell ref="G3:H3"/>
    <mergeCell ref="I3:J3"/>
    <mergeCell ref="K3:L3"/>
    <mergeCell ref="B2:D4"/>
    <mergeCell ref="E2:F2"/>
    <mergeCell ref="G2:H2"/>
    <mergeCell ref="I2:J2"/>
    <mergeCell ref="K2:L2"/>
    <mergeCell ref="E282:N282"/>
    <mergeCell ref="E283:N283"/>
    <mergeCell ref="M3:N3"/>
    <mergeCell ref="E4:F4"/>
    <mergeCell ref="G4:H4"/>
    <mergeCell ref="I4:J4"/>
    <mergeCell ref="K4:L4"/>
    <mergeCell ref="M4:N4"/>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35" width="11.42578125" style="85" hidden="1" customWidth="1"/>
    <col min="36" max="16384" width="11.42578125" style="87"/>
  </cols>
  <sheetData>
    <row r="1" spans="1:35"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 customHeight="1" thickBot="1" x14ac:dyDescent="0.3">
      <c r="A2" s="879"/>
      <c r="B2" s="1102" t="str">
        <f>Translations!$B$64</f>
        <v>InstData</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 customHeight="1" x14ac:dyDescent="0.25">
      <c r="A3" s="86"/>
      <c r="B3" s="1105"/>
      <c r="C3" s="1106"/>
      <c r="D3" s="1107"/>
      <c r="E3" s="1094"/>
      <c r="F3" s="1094"/>
      <c r="G3" s="1094" t="str">
        <f>IFERROR(HYPERLINK("#"&amp;ADDRESS(ROW($A$1)+MATCH(R3,$A:$A,0)-1,3),INDEX($R:$R,MATCH(R3,$A:$A,0))),"")</f>
        <v>Reporting period</v>
      </c>
      <c r="H3" s="1094"/>
      <c r="I3" s="1094" t="str">
        <f>IFERROR(HYPERLINK("#"&amp;ADDRESS(ROW($A$1)+MATCH(T3,$A:$A,0)-1,3),INDEX($R:$R,MATCH(T3,$A:$A,0))),"")</f>
        <v>About the installation</v>
      </c>
      <c r="J3" s="1094"/>
      <c r="K3" s="1094" t="str">
        <f>IFERROR(HYPERLINK("#"&amp;ADDRESS(ROW($A$1)+MATCH(V3,$A:$A,0)-1,3),INDEX($R:$R,MATCH(V3,$A:$A,0))),"")</f>
        <v>Verifier</v>
      </c>
      <c r="L3" s="1094"/>
      <c r="M3" s="1094" t="str">
        <f>IFERROR(HYPERLINK("#"&amp;ADDRESS(ROW($A$1)+MATCH(X3,$A:$A,0)-1,3),INDEX($R:$R,MATCH(X3,$A:$A,0))),"")</f>
        <v>Goods &amp; precursors</v>
      </c>
      <c r="N3" s="1094"/>
      <c r="O3" s="411"/>
      <c r="R3" s="287">
        <v>1</v>
      </c>
      <c r="S3" s="288"/>
      <c r="T3" s="288">
        <v>2</v>
      </c>
      <c r="U3" s="288"/>
      <c r="V3" s="288">
        <v>3</v>
      </c>
      <c r="W3" s="288"/>
      <c r="X3" s="289">
        <v>4</v>
      </c>
      <c r="AI3" s="410"/>
    </row>
    <row r="4" spans="1:35" ht="14.1" customHeight="1" thickBot="1" x14ac:dyDescent="0.3">
      <c r="A4" s="86"/>
      <c r="B4" s="1108"/>
      <c r="C4" s="1109"/>
      <c r="D4" s="1110"/>
      <c r="E4" s="1094"/>
      <c r="F4" s="1094"/>
      <c r="G4" s="1094" t="str">
        <f>IFERROR(HYPERLINK("#"&amp;ADDRESS(ROW($A$1)+MATCH(R4,$A:$A,0)-1,3),INDEX($R:$R,MATCH(R4,$A:$A,0))),"")</f>
        <v>Purchased precursors</v>
      </c>
      <c r="H4" s="1094"/>
      <c r="I4" s="1094"/>
      <c r="J4" s="1094"/>
      <c r="K4" s="1094"/>
      <c r="L4" s="1094"/>
      <c r="M4" s="1094"/>
      <c r="N4" s="1094"/>
      <c r="O4" s="411"/>
      <c r="R4" s="290">
        <v>5</v>
      </c>
      <c r="S4" s="117"/>
      <c r="T4" s="117"/>
      <c r="U4" s="117"/>
      <c r="V4" s="117"/>
      <c r="W4" s="117"/>
      <c r="X4" s="291"/>
      <c r="AI4" s="410"/>
    </row>
    <row r="5" spans="1:35" ht="5.0999999999999996" customHeight="1" x14ac:dyDescent="0.25">
      <c r="A5" s="86"/>
      <c r="B5" s="88"/>
      <c r="O5" s="411"/>
      <c r="AI5" s="410"/>
    </row>
    <row r="6" spans="1:35" ht="25.5" customHeight="1" x14ac:dyDescent="0.2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25">
      <c r="A7" s="86"/>
      <c r="B7" s="88"/>
      <c r="O7" s="411"/>
      <c r="AI7" s="410"/>
    </row>
    <row r="8" spans="1:35" ht="5.0999999999999996" customHeight="1" x14ac:dyDescent="0.25">
      <c r="A8" s="86"/>
      <c r="B8" s="88"/>
      <c r="C8" s="101"/>
      <c r="D8" s="102"/>
      <c r="E8" s="102"/>
      <c r="F8" s="103"/>
      <c r="G8" s="103"/>
      <c r="H8" s="881"/>
      <c r="I8" s="103"/>
      <c r="J8" s="103"/>
      <c r="K8" s="881"/>
      <c r="L8" s="103"/>
      <c r="M8" s="103"/>
      <c r="N8" s="103"/>
      <c r="O8" s="411"/>
      <c r="AI8" s="410"/>
    </row>
    <row r="9" spans="1:35" ht="25.15" customHeight="1" x14ac:dyDescent="0.25">
      <c r="A9" s="887">
        <f>C9</f>
        <v>1</v>
      </c>
      <c r="B9" s="88"/>
      <c r="C9" s="101">
        <v>1</v>
      </c>
      <c r="D9" s="102" t="str">
        <f>Translations!$B$67</f>
        <v>Reporting period</v>
      </c>
      <c r="E9" s="102"/>
      <c r="F9" s="103"/>
      <c r="G9" s="103"/>
      <c r="H9" s="881" t="str">
        <f>Translations!$B$68</f>
        <v>Start:</v>
      </c>
      <c r="I9" s="1199"/>
      <c r="J9" s="1199"/>
      <c r="K9" s="881" t="str">
        <f>Translations!$B$69</f>
        <v>End:</v>
      </c>
      <c r="L9" s="1199"/>
      <c r="M9" s="1199"/>
      <c r="N9" s="103"/>
      <c r="O9" s="411"/>
      <c r="R9" s="96" t="str">
        <f>D9</f>
        <v>Reporting period</v>
      </c>
      <c r="AG9" s="96" t="str">
        <f>IF(AND(CNTR_HasEntriesA,COUNTA(I9,L9)&lt;2),CONST_ErrorOrMissing&amp;A9,CONST_NA)</f>
        <v>n.a.</v>
      </c>
      <c r="AI9" s="410"/>
    </row>
    <row r="10" spans="1:35" ht="5.0999999999999996" customHeight="1" x14ac:dyDescent="0.25">
      <c r="A10" s="86"/>
      <c r="B10" s="88"/>
      <c r="C10" s="101"/>
      <c r="D10" s="102"/>
      <c r="E10" s="102"/>
      <c r="F10" s="103"/>
      <c r="G10" s="103"/>
      <c r="H10" s="881"/>
      <c r="I10" s="103"/>
      <c r="J10" s="103"/>
      <c r="K10" s="881"/>
      <c r="L10" s="103"/>
      <c r="M10" s="103"/>
      <c r="N10" s="103"/>
      <c r="O10" s="411"/>
      <c r="AI10" s="410"/>
    </row>
    <row r="11" spans="1:35" ht="5.0999999999999996" customHeight="1" x14ac:dyDescent="0.25">
      <c r="A11" s="86"/>
      <c r="B11" s="88"/>
      <c r="O11" s="411"/>
      <c r="AI11" s="410"/>
    </row>
    <row r="12" spans="1:35" ht="5.0999999999999996" customHeight="1" x14ac:dyDescent="0.25">
      <c r="A12" s="86"/>
      <c r="B12" s="88"/>
      <c r="D12" s="883"/>
      <c r="E12" s="883"/>
      <c r="F12" s="883"/>
      <c r="G12" s="883"/>
      <c r="H12" s="883"/>
      <c r="I12" s="883"/>
      <c r="J12" s="883"/>
      <c r="K12" s="883"/>
      <c r="L12" s="883"/>
      <c r="M12" s="883"/>
      <c r="N12" s="883"/>
      <c r="O12" s="411"/>
      <c r="AI12" s="410"/>
    </row>
    <row r="13" spans="1:35" ht="25.5" customHeight="1" x14ac:dyDescent="0.25">
      <c r="A13" s="86"/>
      <c r="B13" s="88"/>
      <c r="D13" s="883"/>
      <c r="E13" s="1200"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00"/>
      <c r="G13" s="1200"/>
      <c r="H13" s="1200"/>
      <c r="I13" s="1200"/>
      <c r="J13" s="1200"/>
      <c r="K13" s="1200"/>
      <c r="L13" s="1200"/>
      <c r="M13" s="1200"/>
      <c r="N13" s="1200"/>
      <c r="O13" s="411"/>
      <c r="AI13" s="410"/>
    </row>
    <row r="14" spans="1:35" ht="25.9" customHeight="1" x14ac:dyDescent="0.25">
      <c r="A14" s="86"/>
      <c r="B14" s="88"/>
      <c r="D14" s="883"/>
      <c r="E14" s="1205" t="str">
        <f>Translations!$B$71</f>
        <v>It is important that all data entered in this template (embedded emissions, carbon price due, product properties, etc.) all relate to that same reporting period entered above.</v>
      </c>
      <c r="F14" s="1205"/>
      <c r="G14" s="1205"/>
      <c r="H14" s="1205"/>
      <c r="I14" s="1205"/>
      <c r="J14" s="1205"/>
      <c r="K14" s="1205"/>
      <c r="L14" s="1205"/>
      <c r="M14" s="1205"/>
      <c r="N14" s="1205"/>
      <c r="O14" s="411"/>
      <c r="AI14" s="410"/>
    </row>
    <row r="15" spans="1:35" ht="5.0999999999999996" customHeight="1" x14ac:dyDescent="0.25">
      <c r="A15" s="86"/>
      <c r="B15" s="88"/>
      <c r="D15" s="883"/>
      <c r="E15" s="725"/>
      <c r="F15" s="725"/>
      <c r="G15" s="725"/>
      <c r="H15" s="725"/>
      <c r="I15" s="725"/>
      <c r="J15" s="725"/>
      <c r="K15" s="725"/>
      <c r="L15" s="725"/>
      <c r="M15" s="725"/>
      <c r="N15" s="725"/>
      <c r="O15" s="411"/>
      <c r="AI15" s="410"/>
    </row>
    <row r="16" spans="1:35" ht="12.75" customHeight="1" x14ac:dyDescent="0.25">
      <c r="A16" s="86"/>
      <c r="B16" s="88"/>
      <c r="O16" s="411"/>
      <c r="AI16" s="410"/>
    </row>
    <row r="17" spans="1:35" ht="18" customHeight="1" x14ac:dyDescent="0.2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0999999999999996" customHeight="1" x14ac:dyDescent="0.25">
      <c r="A18" s="86"/>
      <c r="B18" s="88"/>
      <c r="D18" s="9"/>
      <c r="E18" s="9"/>
      <c r="F18" s="9"/>
      <c r="G18" s="9"/>
      <c r="H18" s="9"/>
      <c r="I18" s="9"/>
      <c r="J18" s="9"/>
      <c r="K18" s="9"/>
      <c r="L18" s="9"/>
      <c r="M18" s="9"/>
      <c r="N18" s="9"/>
      <c r="O18" s="411"/>
      <c r="AI18" s="410"/>
    </row>
    <row r="19" spans="1:35" ht="12.75" customHeight="1" x14ac:dyDescent="0.2">
      <c r="A19" s="86"/>
      <c r="B19" s="88"/>
      <c r="D19" s="10" t="s">
        <v>41</v>
      </c>
      <c r="E19" s="1146" t="str">
        <f>Translations!$B$73</f>
        <v>Name of the installation (optional):</v>
      </c>
      <c r="F19" s="1146"/>
      <c r="G19" s="1146"/>
      <c r="H19" s="1179"/>
      <c r="I19" s="1153"/>
      <c r="J19" s="1154"/>
      <c r="K19" s="1154"/>
      <c r="L19" s="1154"/>
      <c r="M19" s="1154"/>
      <c r="N19" s="1155"/>
      <c r="O19" s="411"/>
      <c r="AG19" s="96"/>
      <c r="AI19" s="410"/>
    </row>
    <row r="20" spans="1:35" ht="12.75" customHeight="1" x14ac:dyDescent="0.2">
      <c r="A20" s="86"/>
      <c r="B20" s="88"/>
      <c r="D20" s="10" t="s">
        <v>42</v>
      </c>
      <c r="E20" s="1144" t="str">
        <f>Translations!$B$74</f>
        <v>Name of the installation (English name):</v>
      </c>
      <c r="F20" s="1144"/>
      <c r="G20" s="1144"/>
      <c r="H20" s="1201"/>
      <c r="I20" s="1202"/>
      <c r="J20" s="1203"/>
      <c r="K20" s="1203"/>
      <c r="L20" s="1203"/>
      <c r="M20" s="1203"/>
      <c r="N20" s="1204"/>
      <c r="O20" s="411"/>
      <c r="AG20" s="96" t="str">
        <f>IF(AND(CNTR_HasEntriesA,I20=""),CONST_ErrorOrMissing&amp;A17,CONST_NA)</f>
        <v>n.a.</v>
      </c>
      <c r="AI20" s="410"/>
    </row>
    <row r="21" spans="1:35" ht="12.75" customHeight="1" x14ac:dyDescent="0.2">
      <c r="A21" s="86"/>
      <c r="B21" s="88"/>
      <c r="D21" s="10" t="s">
        <v>43</v>
      </c>
      <c r="E21" s="1184" t="str">
        <f>Translations!$B$75</f>
        <v>Street, Number:</v>
      </c>
      <c r="F21" s="1184"/>
      <c r="G21" s="1184"/>
      <c r="H21" s="1185"/>
      <c r="I21" s="1180"/>
      <c r="J21" s="1181"/>
      <c r="K21" s="1181"/>
      <c r="L21" s="1181"/>
      <c r="M21" s="1181"/>
      <c r="N21" s="1182"/>
      <c r="O21" s="411"/>
      <c r="AI21" s="410"/>
    </row>
    <row r="22" spans="1:35" ht="12.75" customHeight="1" x14ac:dyDescent="0.2">
      <c r="A22" s="86"/>
      <c r="B22" s="88"/>
      <c r="D22" s="10" t="s">
        <v>44</v>
      </c>
      <c r="E22" s="1184" t="str">
        <f>Translations!$B$76</f>
        <v>Economic activity:</v>
      </c>
      <c r="F22" s="1184"/>
      <c r="G22" s="1184"/>
      <c r="H22" s="1185"/>
      <c r="I22" s="1147"/>
      <c r="J22" s="1148"/>
      <c r="K22" s="1148"/>
      <c r="L22" s="1148"/>
      <c r="M22" s="1148"/>
      <c r="N22" s="1149"/>
      <c r="O22" s="411"/>
      <c r="AI22" s="410"/>
    </row>
    <row r="23" spans="1:35" ht="12.75" customHeight="1" x14ac:dyDescent="0.2">
      <c r="A23" s="86"/>
      <c r="B23" s="88"/>
      <c r="D23" s="10" t="s">
        <v>45</v>
      </c>
      <c r="E23" s="1184" t="str">
        <f>Translations!$B$77</f>
        <v>Post code:</v>
      </c>
      <c r="F23" s="1184"/>
      <c r="G23" s="1184"/>
      <c r="H23" s="1185"/>
      <c r="I23" s="1180"/>
      <c r="J23" s="1181"/>
      <c r="K23" s="1181"/>
      <c r="L23" s="1181"/>
      <c r="M23" s="1181"/>
      <c r="N23" s="1182"/>
      <c r="O23" s="411"/>
      <c r="AI23" s="410"/>
    </row>
    <row r="24" spans="1:35" ht="12.75" customHeight="1" x14ac:dyDescent="0.2">
      <c r="A24" s="86"/>
      <c r="B24" s="88"/>
      <c r="D24" s="10" t="s">
        <v>46</v>
      </c>
      <c r="E24" s="1184" t="str">
        <f>Translations!$B$78</f>
        <v>P.O. Box:</v>
      </c>
      <c r="F24" s="1184"/>
      <c r="G24" s="1184"/>
      <c r="H24" s="1185"/>
      <c r="I24" s="1180"/>
      <c r="J24" s="1181"/>
      <c r="K24" s="1181"/>
      <c r="L24" s="1181"/>
      <c r="M24" s="1181"/>
      <c r="N24" s="1182"/>
      <c r="O24" s="411"/>
      <c r="AI24" s="410"/>
    </row>
    <row r="25" spans="1:35" ht="12.75" customHeight="1" x14ac:dyDescent="0.2">
      <c r="A25" s="86"/>
      <c r="B25" s="88"/>
      <c r="D25" s="10" t="s">
        <v>47</v>
      </c>
      <c r="E25" s="1184" t="str">
        <f>Translations!$B$79</f>
        <v>City:</v>
      </c>
      <c r="F25" s="1184"/>
      <c r="G25" s="1184"/>
      <c r="H25" s="1185"/>
      <c r="I25" s="1180"/>
      <c r="J25" s="1181"/>
      <c r="K25" s="1181"/>
      <c r="L25" s="1181"/>
      <c r="M25" s="1181"/>
      <c r="N25" s="1182"/>
      <c r="O25" s="411"/>
      <c r="AI25" s="410"/>
    </row>
    <row r="26" spans="1:35" ht="12.75" customHeight="1" x14ac:dyDescent="0.2">
      <c r="A26" s="86"/>
      <c r="B26" s="88"/>
      <c r="D26" s="10" t="s">
        <v>234</v>
      </c>
      <c r="E26" s="1184" t="str">
        <f>Translations!$B$80</f>
        <v>Country:</v>
      </c>
      <c r="F26" s="1184"/>
      <c r="G26" s="1184"/>
      <c r="H26" s="1185"/>
      <c r="I26" s="1180"/>
      <c r="J26" s="1181"/>
      <c r="K26" s="1181"/>
      <c r="L26" s="1181"/>
      <c r="M26" s="1181"/>
      <c r="N26" s="1182"/>
      <c r="O26" s="411"/>
      <c r="S26" s="99" t="str">
        <f>IF(I26="","",INDEX(CNTR_ListCountriesCode,MATCH(I26,CNTR_ListCountriesName,0)))</f>
        <v/>
      </c>
      <c r="AG26" s="96" t="str">
        <f>IF(AND(CNTR_HasEntriesA,I26=""),CONST_ErrorOrMissing&amp;A17,CONST_NA)</f>
        <v>n.a.</v>
      </c>
      <c r="AI26" s="410"/>
    </row>
    <row r="27" spans="1:35" ht="12.75" customHeight="1" x14ac:dyDescent="0.2">
      <c r="A27" s="86"/>
      <c r="B27" s="88"/>
      <c r="D27" s="10" t="s">
        <v>235</v>
      </c>
      <c r="E27" s="1184" t="str">
        <f>Translations!$B$81</f>
        <v>UNLOCODE:</v>
      </c>
      <c r="F27" s="1184"/>
      <c r="G27" s="1184"/>
      <c r="H27" s="1185"/>
      <c r="I27" s="1180"/>
      <c r="J27" s="1181"/>
      <c r="K27" s="1181"/>
      <c r="L27" s="1181"/>
      <c r="M27" s="1181"/>
      <c r="N27" s="1182"/>
      <c r="O27" s="411"/>
      <c r="AI27" s="410"/>
    </row>
    <row r="28" spans="1:35" ht="12.75" customHeight="1" x14ac:dyDescent="0.2">
      <c r="A28" s="86"/>
      <c r="B28" s="88"/>
      <c r="D28" s="10" t="s">
        <v>2931</v>
      </c>
      <c r="E28" s="1184" t="str">
        <f>Translations!$B$82</f>
        <v>Coordinates of the main emission source (latitude):</v>
      </c>
      <c r="F28" s="1184"/>
      <c r="G28" s="1184"/>
      <c r="H28" s="1185"/>
      <c r="I28" s="1180"/>
      <c r="J28" s="1181"/>
      <c r="K28" s="1181"/>
      <c r="L28" s="1181"/>
      <c r="M28" s="1181"/>
      <c r="N28" s="1182"/>
      <c r="O28" s="411"/>
      <c r="AI28" s="410"/>
    </row>
    <row r="29" spans="1:35" ht="12.75" customHeight="1" x14ac:dyDescent="0.2">
      <c r="A29" s="86"/>
      <c r="B29" s="88"/>
      <c r="D29" s="10" t="s">
        <v>2932</v>
      </c>
      <c r="E29" s="1184" t="str">
        <f>Translations!$B$83</f>
        <v>Coordinates of the main emission source (longitude):</v>
      </c>
      <c r="F29" s="1184"/>
      <c r="G29" s="1184"/>
      <c r="H29" s="1185"/>
      <c r="I29" s="1180"/>
      <c r="J29" s="1181"/>
      <c r="K29" s="1181"/>
      <c r="L29" s="1181"/>
      <c r="M29" s="1181"/>
      <c r="N29" s="1182"/>
      <c r="O29" s="411"/>
      <c r="AI29" s="410"/>
    </row>
    <row r="30" spans="1:35" ht="12.75" customHeight="1" x14ac:dyDescent="0.2">
      <c r="A30" s="86"/>
      <c r="B30" s="88"/>
      <c r="D30" s="10" t="s">
        <v>2934</v>
      </c>
      <c r="E30" s="1184" t="str">
        <f>Translations!$B$84</f>
        <v>Name of authorized representative:</v>
      </c>
      <c r="F30" s="1184"/>
      <c r="G30" s="1184"/>
      <c r="H30" s="1185"/>
      <c r="I30" s="1147"/>
      <c r="J30" s="1148"/>
      <c r="K30" s="1148"/>
      <c r="L30" s="1148"/>
      <c r="M30" s="1148"/>
      <c r="N30" s="1149"/>
      <c r="O30" s="411"/>
      <c r="AI30" s="410"/>
    </row>
    <row r="31" spans="1:35" ht="12.75" customHeight="1" x14ac:dyDescent="0.25">
      <c r="A31" s="86"/>
      <c r="B31" s="88"/>
      <c r="D31" s="10" t="s">
        <v>3144</v>
      </c>
      <c r="E31" s="1186" t="str">
        <f>Translations!$B$85</f>
        <v>Email:</v>
      </c>
      <c r="F31" s="1187"/>
      <c r="G31" s="1187"/>
      <c r="H31" s="1188"/>
      <c r="I31" s="1147"/>
      <c r="J31" s="1148"/>
      <c r="K31" s="1148"/>
      <c r="L31" s="1148"/>
      <c r="M31" s="1148"/>
      <c r="N31" s="1149"/>
      <c r="O31" s="411"/>
      <c r="AI31" s="410"/>
    </row>
    <row r="32" spans="1:35" ht="12.75" customHeight="1" x14ac:dyDescent="0.25">
      <c r="A32" s="86"/>
      <c r="B32" s="88"/>
      <c r="D32" s="10" t="s">
        <v>3153</v>
      </c>
      <c r="E32" s="1189" t="str">
        <f>Translations!$B$86</f>
        <v>Telephone:</v>
      </c>
      <c r="F32" s="1190"/>
      <c r="G32" s="1190"/>
      <c r="H32" s="1191"/>
      <c r="I32" s="1150"/>
      <c r="J32" s="1151"/>
      <c r="K32" s="1151"/>
      <c r="L32" s="1151"/>
      <c r="M32" s="1151"/>
      <c r="N32" s="1152"/>
      <c r="O32" s="411"/>
      <c r="AI32" s="410"/>
    </row>
    <row r="33" spans="1:35" ht="12.75" customHeight="1" x14ac:dyDescent="0.25">
      <c r="A33" s="86"/>
      <c r="B33" s="88"/>
      <c r="O33" s="411"/>
      <c r="AI33" s="410"/>
    </row>
    <row r="34" spans="1:35" ht="18" customHeight="1" x14ac:dyDescent="0.2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0999999999999996" customHeight="1" x14ac:dyDescent="0.25">
      <c r="A35" s="86"/>
      <c r="B35" s="88"/>
      <c r="D35" s="9"/>
      <c r="E35" s="9"/>
      <c r="F35" s="9"/>
      <c r="G35" s="9"/>
      <c r="H35" s="9"/>
      <c r="I35" s="9"/>
      <c r="J35" s="9"/>
      <c r="K35" s="9"/>
      <c r="L35" s="9"/>
      <c r="M35" s="9"/>
      <c r="N35" s="9"/>
      <c r="O35" s="411"/>
      <c r="AI35" s="410"/>
    </row>
    <row r="36" spans="1:35" ht="12.75" customHeight="1" x14ac:dyDescent="0.25">
      <c r="A36" s="86"/>
      <c r="B36" s="88"/>
      <c r="D36" s="9" t="s">
        <v>4</v>
      </c>
      <c r="E36" s="1156" t="str">
        <f>Translations!$B$89</f>
        <v>Name and address of the verifier of this report:</v>
      </c>
      <c r="F36" s="1156"/>
      <c r="G36" s="1156"/>
      <c r="H36" s="1156"/>
      <c r="I36" s="1156"/>
      <c r="J36" s="1156"/>
      <c r="K36" s="1156"/>
      <c r="L36" s="1156"/>
      <c r="M36" s="1156"/>
      <c r="N36" s="1156"/>
      <c r="O36" s="411"/>
      <c r="AI36" s="410"/>
    </row>
    <row r="37" spans="1:35" ht="12.75" customHeight="1" x14ac:dyDescent="0.2">
      <c r="A37" s="86"/>
      <c r="B37" s="88"/>
      <c r="D37" s="10" t="s">
        <v>41</v>
      </c>
      <c r="E37" s="1146" t="str">
        <f>Translations!$B$90</f>
        <v>Company Name:</v>
      </c>
      <c r="F37" s="1146"/>
      <c r="G37" s="1146"/>
      <c r="H37" s="1146"/>
      <c r="I37" s="1153"/>
      <c r="J37" s="1154"/>
      <c r="K37" s="1154"/>
      <c r="L37" s="1154"/>
      <c r="M37" s="1154"/>
      <c r="N37" s="1155"/>
      <c r="O37" s="411"/>
      <c r="AI37" s="410"/>
    </row>
    <row r="38" spans="1:35" ht="12.75" customHeight="1" x14ac:dyDescent="0.2">
      <c r="A38" s="86"/>
      <c r="B38" s="88"/>
      <c r="D38" s="10" t="s">
        <v>42</v>
      </c>
      <c r="E38" s="1144" t="str">
        <f>Translations!$B$75</f>
        <v>Street, Number:</v>
      </c>
      <c r="F38" s="1144"/>
      <c r="G38" s="1144"/>
      <c r="H38" s="1144"/>
      <c r="I38" s="1147"/>
      <c r="J38" s="1148"/>
      <c r="K38" s="1148"/>
      <c r="L38" s="1148"/>
      <c r="M38" s="1148"/>
      <c r="N38" s="1149"/>
      <c r="O38" s="411"/>
      <c r="AI38" s="410"/>
    </row>
    <row r="39" spans="1:35" ht="12.75" customHeight="1" x14ac:dyDescent="0.2">
      <c r="A39" s="86"/>
      <c r="B39" s="88"/>
      <c r="D39" s="10" t="s">
        <v>43</v>
      </c>
      <c r="E39" s="1144" t="str">
        <f>Translations!$B$79</f>
        <v>City:</v>
      </c>
      <c r="F39" s="1144"/>
      <c r="G39" s="1144"/>
      <c r="H39" s="1144"/>
      <c r="I39" s="1147"/>
      <c r="J39" s="1148"/>
      <c r="K39" s="1148"/>
      <c r="L39" s="1148"/>
      <c r="M39" s="1148"/>
      <c r="N39" s="1149"/>
      <c r="O39" s="411"/>
      <c r="AI39" s="410"/>
    </row>
    <row r="40" spans="1:35" ht="12.75" customHeight="1" x14ac:dyDescent="0.2">
      <c r="A40" s="86"/>
      <c r="B40" s="88"/>
      <c r="D40" s="10" t="s">
        <v>44</v>
      </c>
      <c r="E40" s="1144" t="str">
        <f>Translations!$B$91</f>
        <v>Postcode/ZIP:</v>
      </c>
      <c r="F40" s="1144"/>
      <c r="G40" s="1144"/>
      <c r="H40" s="1144"/>
      <c r="I40" s="1147"/>
      <c r="J40" s="1148"/>
      <c r="K40" s="1148"/>
      <c r="L40" s="1148"/>
      <c r="M40" s="1148"/>
      <c r="N40" s="1149"/>
      <c r="O40" s="411"/>
      <c r="AI40" s="410"/>
    </row>
    <row r="41" spans="1:35" ht="12.75" customHeight="1" x14ac:dyDescent="0.2">
      <c r="A41" s="86"/>
      <c r="B41" s="88"/>
      <c r="D41" s="10" t="s">
        <v>45</v>
      </c>
      <c r="E41" s="1145" t="str">
        <f>Translations!$B$80</f>
        <v>Country:</v>
      </c>
      <c r="F41" s="1145"/>
      <c r="G41" s="1145"/>
      <c r="H41" s="1145"/>
      <c r="I41" s="1150"/>
      <c r="J41" s="1151"/>
      <c r="K41" s="1151"/>
      <c r="L41" s="1151"/>
      <c r="M41" s="1151"/>
      <c r="N41" s="1152"/>
      <c r="O41" s="411"/>
      <c r="AI41" s="410"/>
    </row>
    <row r="42" spans="1:35" ht="5.0999999999999996" customHeight="1" x14ac:dyDescent="0.25">
      <c r="A42" s="86"/>
      <c r="B42" s="88"/>
      <c r="O42" s="411"/>
      <c r="AI42" s="410"/>
    </row>
    <row r="43" spans="1:35" ht="12.75" customHeight="1" x14ac:dyDescent="0.25">
      <c r="A43" s="86"/>
      <c r="B43" s="88"/>
      <c r="D43" s="9" t="s">
        <v>48</v>
      </c>
      <c r="E43" s="1156" t="str">
        <f>Translations!$B$92</f>
        <v>Authorised representative of the verifier:</v>
      </c>
      <c r="F43" s="1156"/>
      <c r="G43" s="1156"/>
      <c r="H43" s="1156"/>
      <c r="I43" s="1156"/>
      <c r="J43" s="1156"/>
      <c r="K43" s="1156"/>
      <c r="L43" s="1156"/>
      <c r="M43" s="1156"/>
      <c r="N43" s="1156"/>
      <c r="O43" s="411"/>
      <c r="AI43" s="410"/>
    </row>
    <row r="44" spans="1:35" ht="12.75" customHeight="1" x14ac:dyDescent="0.25">
      <c r="A44" s="86"/>
      <c r="B44" s="88"/>
      <c r="E44" s="1183" t="str">
        <f>Translations!$B$93</f>
        <v>The nominated person should be familiar with this report. Ideally it is the lead verifier involved with this report.</v>
      </c>
      <c r="F44" s="1183"/>
      <c r="G44" s="1183"/>
      <c r="H44" s="1183"/>
      <c r="I44" s="1183"/>
      <c r="J44" s="1183"/>
      <c r="K44" s="1183"/>
      <c r="L44" s="1183"/>
      <c r="M44" s="1183"/>
      <c r="N44" s="1183"/>
      <c r="O44" s="411"/>
      <c r="AI44" s="410"/>
    </row>
    <row r="45" spans="1:35" ht="12.75" customHeight="1" x14ac:dyDescent="0.2">
      <c r="A45" s="86"/>
      <c r="B45" s="88"/>
      <c r="D45" s="10" t="s">
        <v>41</v>
      </c>
      <c r="E45" s="1146" t="str">
        <f>Translations!$B$94</f>
        <v>Name:</v>
      </c>
      <c r="F45" s="1146"/>
      <c r="G45" s="1146"/>
      <c r="H45" s="1146"/>
      <c r="I45" s="1153"/>
      <c r="J45" s="1154"/>
      <c r="K45" s="1154"/>
      <c r="L45" s="1154"/>
      <c r="M45" s="1154"/>
      <c r="N45" s="1155"/>
      <c r="O45" s="411"/>
      <c r="AI45" s="410"/>
    </row>
    <row r="46" spans="1:35" ht="12.75" customHeight="1" x14ac:dyDescent="0.2">
      <c r="A46" s="86"/>
      <c r="B46" s="88"/>
      <c r="D46" s="10" t="s">
        <v>42</v>
      </c>
      <c r="E46" s="1144" t="str">
        <f>Translations!$B$95</f>
        <v>Email address:</v>
      </c>
      <c r="F46" s="1144"/>
      <c r="G46" s="1144"/>
      <c r="H46" s="1144"/>
      <c r="I46" s="1147"/>
      <c r="J46" s="1148"/>
      <c r="K46" s="1148"/>
      <c r="L46" s="1148"/>
      <c r="M46" s="1148"/>
      <c r="N46" s="1149"/>
      <c r="O46" s="411"/>
      <c r="AI46" s="410"/>
    </row>
    <row r="47" spans="1:35" ht="12.75" customHeight="1" x14ac:dyDescent="0.2">
      <c r="A47" s="86"/>
      <c r="B47" s="88"/>
      <c r="D47" s="10" t="s">
        <v>43</v>
      </c>
      <c r="E47" s="1144" t="str">
        <f>Translations!$B$96</f>
        <v>Telephone number:</v>
      </c>
      <c r="F47" s="1144"/>
      <c r="G47" s="1144"/>
      <c r="H47" s="1144"/>
      <c r="I47" s="1147"/>
      <c r="J47" s="1148"/>
      <c r="K47" s="1148"/>
      <c r="L47" s="1148"/>
      <c r="M47" s="1148"/>
      <c r="N47" s="1149"/>
      <c r="O47" s="411"/>
      <c r="AI47" s="410"/>
    </row>
    <row r="48" spans="1:35" ht="12.75" customHeight="1" x14ac:dyDescent="0.2">
      <c r="A48" s="86"/>
      <c r="B48" s="88"/>
      <c r="D48" s="10" t="s">
        <v>44</v>
      </c>
      <c r="E48" s="1145" t="str">
        <f>Translations!$B$97</f>
        <v>Fax:</v>
      </c>
      <c r="F48" s="1145"/>
      <c r="G48" s="1145"/>
      <c r="H48" s="1145"/>
      <c r="I48" s="1150"/>
      <c r="J48" s="1151"/>
      <c r="K48" s="1151"/>
      <c r="L48" s="1151"/>
      <c r="M48" s="1151"/>
      <c r="N48" s="1152"/>
      <c r="O48" s="411"/>
      <c r="AI48" s="410"/>
    </row>
    <row r="49" spans="1:35" ht="5.0999999999999996" customHeight="1" x14ac:dyDescent="0.25">
      <c r="A49" s="86"/>
      <c r="B49" s="88"/>
      <c r="O49" s="411"/>
      <c r="AI49" s="410"/>
    </row>
    <row r="50" spans="1:35" ht="12.75" customHeight="1" x14ac:dyDescent="0.25">
      <c r="A50" s="86"/>
      <c r="B50" s="88"/>
      <c r="D50" s="9" t="s">
        <v>49</v>
      </c>
      <c r="E50" s="1156" t="str">
        <f>Translations!$B$98</f>
        <v>Information about the verifier's accreditation:</v>
      </c>
      <c r="F50" s="1156"/>
      <c r="G50" s="1156"/>
      <c r="H50" s="1156"/>
      <c r="I50" s="1156"/>
      <c r="J50" s="1156"/>
      <c r="K50" s="1156"/>
      <c r="L50" s="1156"/>
      <c r="M50" s="1156"/>
      <c r="N50" s="1156"/>
      <c r="O50" s="411"/>
      <c r="AI50" s="410"/>
    </row>
    <row r="51" spans="1:35" ht="12.75" customHeight="1" x14ac:dyDescent="0.2">
      <c r="A51" s="86"/>
      <c r="B51" s="88"/>
      <c r="D51" s="10" t="s">
        <v>41</v>
      </c>
      <c r="E51" s="1146" t="str">
        <f>Translations!$B$99</f>
        <v>Accreditation Member State:</v>
      </c>
      <c r="F51" s="1146"/>
      <c r="G51" s="1146"/>
      <c r="H51" s="1146"/>
      <c r="I51" s="1153"/>
      <c r="J51" s="1154"/>
      <c r="K51" s="1154"/>
      <c r="L51" s="1154"/>
      <c r="M51" s="1154"/>
      <c r="N51" s="1155"/>
      <c r="O51" s="411"/>
      <c r="AI51" s="410"/>
    </row>
    <row r="52" spans="1:35" ht="12.75" customHeight="1" x14ac:dyDescent="0.2">
      <c r="A52" s="86"/>
      <c r="B52" s="88"/>
      <c r="D52" s="10" t="s">
        <v>42</v>
      </c>
      <c r="E52" s="1144" t="str">
        <f>Translations!$B$100</f>
        <v>Name of the national accreditation body:</v>
      </c>
      <c r="F52" s="1144"/>
      <c r="G52" s="1144"/>
      <c r="H52" s="1144"/>
      <c r="I52" s="1147"/>
      <c r="J52" s="1148"/>
      <c r="K52" s="1148"/>
      <c r="L52" s="1148"/>
      <c r="M52" s="1148"/>
      <c r="N52" s="1149"/>
      <c r="O52" s="411"/>
      <c r="AI52" s="410"/>
    </row>
    <row r="53" spans="1:35" ht="12.75" customHeight="1" x14ac:dyDescent="0.2">
      <c r="A53" s="86"/>
      <c r="B53" s="88"/>
      <c r="D53" s="10" t="s">
        <v>43</v>
      </c>
      <c r="E53" s="1145" t="str">
        <f>Translations!$B$101</f>
        <v>Registration number issued by the Accreditation body:</v>
      </c>
      <c r="F53" s="1145"/>
      <c r="G53" s="1145"/>
      <c r="H53" s="1145"/>
      <c r="I53" s="1150"/>
      <c r="J53" s="1151"/>
      <c r="K53" s="1151"/>
      <c r="L53" s="1151"/>
      <c r="M53" s="1151"/>
      <c r="N53" s="1152"/>
      <c r="O53" s="411"/>
      <c r="AI53" s="410"/>
    </row>
    <row r="54" spans="1:35" ht="12.75" customHeight="1" x14ac:dyDescent="0.25">
      <c r="A54" s="86"/>
      <c r="B54" s="88"/>
      <c r="O54" s="411"/>
      <c r="AI54" s="410"/>
    </row>
    <row r="55" spans="1:35" ht="18" customHeight="1" x14ac:dyDescent="0.2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25">
      <c r="A56" s="86"/>
      <c r="B56" s="88"/>
      <c r="O56" s="411"/>
      <c r="AI56" s="410"/>
    </row>
    <row r="57" spans="1:35" ht="12.75" customHeight="1" x14ac:dyDescent="0.25">
      <c r="A57" s="86"/>
      <c r="B57" s="88"/>
      <c r="D57" s="9" t="s">
        <v>4</v>
      </c>
      <c r="E57" s="1156" t="str">
        <f>Translations!$B$104</f>
        <v>List of aggregated goods categories, relevant precursors and corresponding production routes</v>
      </c>
      <c r="F57" s="1156"/>
      <c r="G57" s="1156"/>
      <c r="H57" s="1156"/>
      <c r="I57" s="1156"/>
      <c r="J57" s="1156"/>
      <c r="K57" s="1156"/>
      <c r="L57" s="1156"/>
      <c r="M57" s="1156"/>
      <c r="N57" s="1156"/>
      <c r="O57" s="411"/>
      <c r="AI57" s="410"/>
    </row>
    <row r="58" spans="1:35" ht="12.75" customHeight="1" x14ac:dyDescent="0.2">
      <c r="A58" s="86"/>
      <c r="B58" s="88"/>
      <c r="E58" s="1159" t="str">
        <f>Translations!$B$105</f>
        <v>Please list here ALL aggregated goods categories, including any relevant precursor types produced WITHIN the installation.</v>
      </c>
      <c r="F58" s="1159"/>
      <c r="G58" s="1159"/>
      <c r="H58" s="1159"/>
      <c r="I58" s="1159"/>
      <c r="J58" s="1159"/>
      <c r="K58" s="1159"/>
      <c r="L58" s="1159"/>
      <c r="M58" s="1159"/>
      <c r="N58" s="1159"/>
      <c r="O58" s="411"/>
      <c r="S58" s="104"/>
      <c r="AI58" s="410"/>
    </row>
    <row r="59" spans="1:35" ht="12.75" customHeight="1" x14ac:dyDescent="0.2">
      <c r="A59" s="86"/>
      <c r="B59" s="88"/>
      <c r="E59" s="1159" t="str">
        <f>Translations!$B$106</f>
        <v>Where relevant, please list all production routes through which the aggregated goods are produced.</v>
      </c>
      <c r="F59" s="1159"/>
      <c r="G59" s="1159"/>
      <c r="H59" s="1159"/>
      <c r="I59" s="1159"/>
      <c r="J59" s="1159"/>
      <c r="K59" s="1159"/>
      <c r="L59" s="1159"/>
      <c r="M59" s="1159"/>
      <c r="N59" s="1159"/>
      <c r="O59" s="411"/>
      <c r="S59" s="104"/>
      <c r="AI59" s="410"/>
    </row>
    <row r="60" spans="1:35" ht="5.0999999999999996" customHeight="1" x14ac:dyDescent="0.2">
      <c r="A60" s="86"/>
      <c r="B60" s="88"/>
      <c r="D60" s="97"/>
      <c r="E60" s="105"/>
      <c r="F60" s="105"/>
      <c r="G60" s="105"/>
      <c r="H60" s="105"/>
      <c r="I60" s="105"/>
      <c r="J60" s="105"/>
      <c r="K60" s="105"/>
      <c r="L60" s="105"/>
      <c r="M60" s="105"/>
      <c r="O60" s="411"/>
      <c r="AI60" s="410"/>
    </row>
    <row r="61" spans="1:35" ht="12.75" customHeight="1" x14ac:dyDescent="0.2">
      <c r="A61" s="86"/>
      <c r="B61" s="88"/>
      <c r="D61" s="106" t="s">
        <v>126</v>
      </c>
      <c r="E61" s="1208" t="str">
        <f>Translations!$B$107</f>
        <v>Aggregated goods category</v>
      </c>
      <c r="F61" s="1208"/>
      <c r="G61" s="1095" t="str">
        <f>Translations!$B$108</f>
        <v>Route</v>
      </c>
      <c r="H61" s="1210"/>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
      <c r="A62" s="86"/>
      <c r="B62" s="88"/>
      <c r="D62" s="127" t="s">
        <v>127</v>
      </c>
      <c r="E62" s="1211"/>
      <c r="F62" s="1211"/>
      <c r="G62" s="1209" t="str">
        <f t="shared" ref="G62:G71" si="0">IF(E62="","",IF(COUNTIF(INDEX(CONST_MATRIX_ProductionRoute,MATCH(E62,CONST_LIST_Goods,0),),CONST_NA)=9,CONST_AllProdRoutes,CONST_PleaseSelect))</f>
        <v/>
      </c>
      <c r="H62" s="1209"/>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
      <c r="A63" s="86"/>
      <c r="B63" s="88"/>
      <c r="D63" s="587" t="s">
        <v>127</v>
      </c>
      <c r="E63" s="1162"/>
      <c r="F63" s="1163"/>
      <c r="G63" s="1160" t="str">
        <f t="shared" si="0"/>
        <v/>
      </c>
      <c r="H63" s="1161"/>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
      <c r="A64" s="86"/>
      <c r="B64" s="88"/>
      <c r="D64" s="587" t="s">
        <v>130</v>
      </c>
      <c r="E64" s="1162"/>
      <c r="F64" s="1163"/>
      <c r="G64" s="1160" t="str">
        <f t="shared" si="0"/>
        <v/>
      </c>
      <c r="H64" s="1161"/>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
      <c r="A65" s="86"/>
      <c r="B65" s="88"/>
      <c r="D65" s="587" t="s">
        <v>192</v>
      </c>
      <c r="E65" s="1162"/>
      <c r="F65" s="1162"/>
      <c r="G65" s="1160" t="str">
        <f t="shared" si="0"/>
        <v/>
      </c>
      <c r="H65" s="1161"/>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
      <c r="A66" s="86"/>
      <c r="B66" s="88"/>
      <c r="D66" s="587" t="s">
        <v>193</v>
      </c>
      <c r="E66" s="1162"/>
      <c r="F66" s="1163"/>
      <c r="G66" s="1160" t="str">
        <f t="shared" si="0"/>
        <v/>
      </c>
      <c r="H66" s="1161"/>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
      <c r="A67" s="86"/>
      <c r="B67" s="88"/>
      <c r="D67" s="587" t="s">
        <v>194</v>
      </c>
      <c r="E67" s="1162"/>
      <c r="F67" s="1163"/>
      <c r="G67" s="1160" t="str">
        <f t="shared" si="0"/>
        <v/>
      </c>
      <c r="H67" s="1161"/>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
      <c r="A68" s="86"/>
      <c r="B68" s="88"/>
      <c r="D68" s="587" t="s">
        <v>2922</v>
      </c>
      <c r="E68" s="1162"/>
      <c r="F68" s="1163"/>
      <c r="G68" s="1160" t="str">
        <f t="shared" si="0"/>
        <v/>
      </c>
      <c r="H68" s="1161"/>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
      <c r="A69" s="86"/>
      <c r="B69" s="88"/>
      <c r="D69" s="587" t="s">
        <v>2923</v>
      </c>
      <c r="E69" s="1162"/>
      <c r="F69" s="1163"/>
      <c r="G69" s="1160" t="str">
        <f t="shared" si="0"/>
        <v/>
      </c>
      <c r="H69" s="1161"/>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
      <c r="A70" s="86"/>
      <c r="B70" s="88"/>
      <c r="D70" s="587" t="s">
        <v>2924</v>
      </c>
      <c r="E70" s="1162"/>
      <c r="F70" s="1163"/>
      <c r="G70" s="1160" t="str">
        <f t="shared" si="0"/>
        <v/>
      </c>
      <c r="H70" s="1161"/>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
      <c r="A71" s="86"/>
      <c r="B71" s="88"/>
      <c r="D71" s="130" t="s">
        <v>2925</v>
      </c>
      <c r="E71" s="1164"/>
      <c r="F71" s="1165"/>
      <c r="G71" s="1166" t="str">
        <f t="shared" si="0"/>
        <v/>
      </c>
      <c r="H71" s="1167"/>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0999999999999996" customHeight="1" x14ac:dyDescent="0.2">
      <c r="A72" s="86"/>
      <c r="B72" s="88"/>
      <c r="D72" s="97"/>
      <c r="E72" s="105"/>
      <c r="F72" s="105"/>
      <c r="G72" s="105"/>
      <c r="H72" s="105"/>
      <c r="I72" s="105"/>
      <c r="J72" s="105"/>
      <c r="K72" s="105"/>
      <c r="L72" s="105"/>
      <c r="M72" s="105"/>
      <c r="O72" s="411"/>
      <c r="S72" s="104"/>
      <c r="AI72" s="410"/>
    </row>
    <row r="73" spans="1:35" ht="51" customHeight="1" x14ac:dyDescent="0.2">
      <c r="A73" s="86"/>
      <c r="B73" s="88"/>
      <c r="D73" s="97"/>
      <c r="E73" s="1159"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9"/>
      <c r="G73" s="1159"/>
      <c r="H73" s="1159"/>
      <c r="I73" s="1159"/>
      <c r="J73" s="1159"/>
      <c r="K73" s="1159"/>
      <c r="L73" s="1159"/>
      <c r="M73" s="1159"/>
      <c r="N73" s="1159"/>
      <c r="O73" s="411"/>
      <c r="S73" s="104"/>
      <c r="AI73" s="410"/>
    </row>
    <row r="74" spans="1:35" ht="12.75" customHeight="1" x14ac:dyDescent="0.2">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2">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
      <c r="A76" s="86"/>
      <c r="B76" s="88"/>
      <c r="D76" s="97"/>
      <c r="E76" s="105"/>
      <c r="F76" s="105"/>
      <c r="G76" s="105"/>
      <c r="H76" s="105"/>
      <c r="I76" s="105"/>
      <c r="J76" s="105"/>
      <c r="K76" s="105"/>
      <c r="L76" s="105"/>
      <c r="M76" s="105"/>
      <c r="O76" s="411"/>
      <c r="S76" s="104"/>
      <c r="AI76" s="410"/>
    </row>
    <row r="77" spans="1:35" ht="12.75" customHeight="1" x14ac:dyDescent="0.25">
      <c r="A77" s="86"/>
      <c r="B77" s="88"/>
      <c r="D77" s="9" t="s">
        <v>48</v>
      </c>
      <c r="E77" s="1156" t="str">
        <f>Translations!$B$117</f>
        <v>Relevant production processes</v>
      </c>
      <c r="F77" s="1156"/>
      <c r="G77" s="1156"/>
      <c r="H77" s="1156"/>
      <c r="I77" s="1156"/>
      <c r="J77" s="1156"/>
      <c r="K77" s="1156"/>
      <c r="L77" s="1156"/>
      <c r="M77" s="1156"/>
      <c r="N77" s="1156"/>
      <c r="O77" s="411"/>
      <c r="AI77" s="410"/>
    </row>
    <row r="78" spans="1:35" ht="38.85" customHeight="1" x14ac:dyDescent="0.2">
      <c r="A78" s="86"/>
      <c r="B78" s="88"/>
      <c r="D78" s="111"/>
      <c r="E78" s="1159"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9"/>
      <c r="G78" s="1159"/>
      <c r="H78" s="1159"/>
      <c r="I78" s="1159"/>
      <c r="J78" s="1159"/>
      <c r="K78" s="1159"/>
      <c r="L78" s="1159"/>
      <c r="M78" s="1159"/>
      <c r="N78" s="1159"/>
      <c r="O78" s="411"/>
      <c r="S78" s="104"/>
      <c r="AI78" s="410"/>
    </row>
    <row r="79" spans="1:35" ht="50.1" customHeight="1" x14ac:dyDescent="0.2">
      <c r="A79" s="86"/>
      <c r="B79" s="88"/>
      <c r="D79" s="111"/>
      <c r="E79" s="1194"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94"/>
      <c r="G79" s="1194"/>
      <c r="H79" s="1194"/>
      <c r="I79" s="1194"/>
      <c r="J79" s="1194"/>
      <c r="K79" s="1194"/>
      <c r="L79" s="1194"/>
      <c r="M79" s="1194"/>
      <c r="N79" s="1194"/>
      <c r="O79" s="411"/>
      <c r="S79" s="104"/>
      <c r="AI79" s="410"/>
    </row>
    <row r="80" spans="1:35" ht="5.0999999999999996" customHeight="1" x14ac:dyDescent="0.2">
      <c r="A80" s="86"/>
      <c r="B80" s="88"/>
      <c r="D80" s="97"/>
      <c r="E80" s="105"/>
      <c r="F80" s="105"/>
      <c r="G80" s="105"/>
      <c r="H80" s="105"/>
      <c r="I80" s="105"/>
      <c r="J80" s="105"/>
      <c r="K80" s="105"/>
      <c r="L80" s="105"/>
      <c r="M80" s="105"/>
      <c r="O80" s="411"/>
      <c r="AI80" s="410"/>
    </row>
    <row r="81" spans="1:35" ht="12.75" customHeight="1" x14ac:dyDescent="0.2">
      <c r="A81" s="86"/>
      <c r="B81" s="88"/>
      <c r="D81" s="1206" t="s">
        <v>126</v>
      </c>
      <c r="E81" s="1177"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168" t="str">
        <f>Translations!$B$121</f>
        <v>Included goods categories listed under (a)</v>
      </c>
      <c r="G81" s="1169"/>
      <c r="H81" s="1169"/>
      <c r="I81" s="1169"/>
      <c r="J81" s="1169"/>
      <c r="K81" s="1170"/>
      <c r="L81" s="1171" t="str">
        <f>Translations!$B$122</f>
        <v>Name</v>
      </c>
      <c r="M81" s="1172"/>
      <c r="N81" s="1175" t="str">
        <f>Translations!$B$123</f>
        <v>Error message</v>
      </c>
      <c r="O81" s="411"/>
      <c r="AI81" s="410"/>
    </row>
    <row r="82" spans="1:35" ht="12.75" customHeight="1" x14ac:dyDescent="0.2">
      <c r="A82" s="86"/>
      <c r="B82" s="88"/>
      <c r="D82" s="1207"/>
      <c r="E82" s="1178"/>
      <c r="F82" s="107">
        <v>1</v>
      </c>
      <c r="G82" s="107">
        <v>2</v>
      </c>
      <c r="H82" s="107">
        <v>3</v>
      </c>
      <c r="I82" s="107">
        <v>4</v>
      </c>
      <c r="J82" s="107">
        <v>5</v>
      </c>
      <c r="K82" s="107">
        <v>6</v>
      </c>
      <c r="L82" s="1173"/>
      <c r="M82" s="1174"/>
      <c r="N82" s="1176"/>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
      <c r="A83" s="86"/>
      <c r="B83" s="88"/>
      <c r="D83" s="127" t="s">
        <v>128</v>
      </c>
      <c r="E83" s="588"/>
      <c r="F83" s="508"/>
      <c r="G83" s="851"/>
      <c r="H83" s="851"/>
      <c r="I83" s="851"/>
      <c r="J83" s="851"/>
      <c r="K83" s="851"/>
      <c r="L83" s="1197"/>
      <c r="M83" s="1198"/>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
      <c r="A84" s="86"/>
      <c r="B84" s="88"/>
      <c r="D84" s="587" t="s">
        <v>129</v>
      </c>
      <c r="E84" s="589"/>
      <c r="F84" s="520"/>
      <c r="G84" s="852"/>
      <c r="H84" s="852"/>
      <c r="I84" s="852"/>
      <c r="J84" s="852"/>
      <c r="K84" s="852"/>
      <c r="L84" s="1157"/>
      <c r="M84" s="1158"/>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
      <c r="A85" s="86"/>
      <c r="B85" s="88"/>
      <c r="D85" s="587" t="s">
        <v>4401</v>
      </c>
      <c r="E85" s="589"/>
      <c r="F85" s="520"/>
      <c r="G85" s="852"/>
      <c r="H85" s="852"/>
      <c r="I85" s="852"/>
      <c r="J85" s="852"/>
      <c r="K85" s="852"/>
      <c r="L85" s="1157"/>
      <c r="M85" s="1158"/>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
      <c r="A86" s="86"/>
      <c r="B86" s="88"/>
      <c r="D86" s="587" t="s">
        <v>223</v>
      </c>
      <c r="E86" s="589"/>
      <c r="F86" s="520"/>
      <c r="G86" s="852"/>
      <c r="H86" s="852"/>
      <c r="I86" s="852"/>
      <c r="J86" s="852"/>
      <c r="K86" s="852"/>
      <c r="L86" s="1157"/>
      <c r="M86" s="1158"/>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
      <c r="A87" s="86"/>
      <c r="B87" s="88"/>
      <c r="D87" s="587" t="s">
        <v>224</v>
      </c>
      <c r="E87" s="589"/>
      <c r="F87" s="520"/>
      <c r="G87" s="852"/>
      <c r="H87" s="852"/>
      <c r="I87" s="852"/>
      <c r="J87" s="852"/>
      <c r="K87" s="852"/>
      <c r="L87" s="1157"/>
      <c r="M87" s="1158"/>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
      <c r="A88" s="86"/>
      <c r="B88" s="88"/>
      <c r="D88" s="587" t="s">
        <v>225</v>
      </c>
      <c r="E88" s="589"/>
      <c r="F88" s="520"/>
      <c r="G88" s="852"/>
      <c r="H88" s="852"/>
      <c r="I88" s="852"/>
      <c r="J88" s="852"/>
      <c r="K88" s="852"/>
      <c r="L88" s="1157"/>
      <c r="M88" s="1158"/>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
      <c r="A89" s="86"/>
      <c r="B89" s="88"/>
      <c r="D89" s="587" t="s">
        <v>226</v>
      </c>
      <c r="E89" s="589"/>
      <c r="F89" s="520"/>
      <c r="G89" s="852"/>
      <c r="H89" s="852"/>
      <c r="I89" s="852"/>
      <c r="J89" s="852"/>
      <c r="K89" s="852"/>
      <c r="L89" s="1157"/>
      <c r="M89" s="1158"/>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
      <c r="A90" s="86"/>
      <c r="B90" s="88"/>
      <c r="D90" s="587" t="s">
        <v>227</v>
      </c>
      <c r="E90" s="589"/>
      <c r="F90" s="520"/>
      <c r="G90" s="852"/>
      <c r="H90" s="852"/>
      <c r="I90" s="852"/>
      <c r="J90" s="852"/>
      <c r="K90" s="852"/>
      <c r="L90" s="1157"/>
      <c r="M90" s="1158"/>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
      <c r="A91" s="86"/>
      <c r="B91" s="88"/>
      <c r="D91" s="587" t="s">
        <v>228</v>
      </c>
      <c r="E91" s="589"/>
      <c r="F91" s="520"/>
      <c r="G91" s="852"/>
      <c r="H91" s="852"/>
      <c r="I91" s="852"/>
      <c r="J91" s="852"/>
      <c r="K91" s="852"/>
      <c r="L91" s="1157"/>
      <c r="M91" s="1158"/>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
      <c r="A92" s="86"/>
      <c r="B92" s="88"/>
      <c r="D92" s="130" t="s">
        <v>229</v>
      </c>
      <c r="E92" s="590"/>
      <c r="F92" s="532"/>
      <c r="G92" s="853"/>
      <c r="H92" s="853"/>
      <c r="I92" s="853"/>
      <c r="J92" s="853"/>
      <c r="K92" s="853"/>
      <c r="L92" s="1192"/>
      <c r="M92" s="1193"/>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0999999999999996" customHeight="1" x14ac:dyDescent="0.2">
      <c r="A93" s="86"/>
      <c r="B93" s="88"/>
      <c r="D93" s="97"/>
      <c r="E93" s="105"/>
      <c r="F93" s="105"/>
      <c r="G93" s="105"/>
      <c r="H93" s="105"/>
      <c r="I93" s="105"/>
      <c r="J93" s="105"/>
      <c r="K93" s="105"/>
      <c r="L93" s="105"/>
      <c r="M93" s="105"/>
      <c r="O93" s="411"/>
      <c r="S93" s="104"/>
      <c r="AI93" s="410"/>
    </row>
    <row r="94" spans="1:35" ht="12.75" customHeight="1" x14ac:dyDescent="0.2">
      <c r="A94" s="86"/>
      <c r="B94" s="88"/>
      <c r="D94" s="97"/>
      <c r="E94" s="105"/>
      <c r="F94" s="105"/>
      <c r="G94" s="885" t="str">
        <f>Translations!$B$1956</f>
        <v>Completeness check:</v>
      </c>
      <c r="H94" s="1195" t="str">
        <f>IF(COUNTIF(AE62:AE71,TRUE)&gt;0,CONST_MsgMissingProdProc,"")</f>
        <v/>
      </c>
      <c r="I94" s="1195"/>
      <c r="J94" s="1195"/>
      <c r="K94" s="1195"/>
      <c r="L94" s="1195"/>
      <c r="M94" s="1195"/>
      <c r="N94" s="1195"/>
      <c r="O94" s="411"/>
      <c r="S94" s="104"/>
      <c r="AG94" s="96" t="str">
        <f>IF(AND(CNTR_HasEntriesA,H94&lt;&gt;""),CONST_ErrorOrMissing&amp;A55,CONST_NA)</f>
        <v>n.a.</v>
      </c>
      <c r="AI94" s="410"/>
    </row>
    <row r="95" spans="1:35" ht="12.75" customHeight="1" x14ac:dyDescent="0.2">
      <c r="A95" s="86"/>
      <c r="B95" s="88"/>
      <c r="D95" s="97"/>
      <c r="E95" s="105"/>
      <c r="F95" s="105"/>
      <c r="G95" s="105"/>
      <c r="H95" s="105"/>
      <c r="I95" s="105"/>
      <c r="J95" s="105"/>
      <c r="K95" s="105"/>
      <c r="L95" s="105"/>
      <c r="M95" s="105"/>
      <c r="O95" s="411"/>
      <c r="S95" s="104"/>
      <c r="AI95" s="410"/>
    </row>
    <row r="96" spans="1:35" ht="18" customHeight="1" x14ac:dyDescent="0.2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0999999999999996" customHeight="1" x14ac:dyDescent="0.2">
      <c r="A97" s="86"/>
      <c r="B97" s="88"/>
      <c r="D97" s="97"/>
      <c r="E97" s="105"/>
      <c r="F97" s="105"/>
      <c r="G97" s="105"/>
      <c r="H97" s="105"/>
      <c r="I97" s="105"/>
      <c r="J97" s="105"/>
      <c r="K97" s="105"/>
      <c r="L97" s="105"/>
      <c r="M97" s="105"/>
      <c r="O97" s="411"/>
      <c r="S97" s="104"/>
      <c r="AI97" s="410"/>
    </row>
    <row r="98" spans="1:35" ht="12.75" customHeight="1" x14ac:dyDescent="0.2">
      <c r="A98" s="86"/>
      <c r="B98" s="88"/>
      <c r="D98" s="97"/>
      <c r="E98" s="1159" t="str">
        <f>Translations!$B$125</f>
        <v>Please list here all precursors that are produced OUTSIDE the installation (e.g. purchased) and consumed within the installation.</v>
      </c>
      <c r="F98" s="1159"/>
      <c r="G98" s="1159"/>
      <c r="H98" s="1159"/>
      <c r="I98" s="1159"/>
      <c r="J98" s="1159"/>
      <c r="K98" s="1159"/>
      <c r="L98" s="1159"/>
      <c r="M98" s="1159"/>
      <c r="N98" s="1159"/>
      <c r="O98" s="411"/>
      <c r="S98" s="104"/>
      <c r="AI98" s="410"/>
    </row>
    <row r="99" spans="1:35" ht="25.5" customHeight="1" x14ac:dyDescent="0.2">
      <c r="A99" s="86"/>
      <c r="B99" s="88"/>
      <c r="D99" s="97"/>
      <c r="E99" s="1159" t="str">
        <f>Translations!$B$126</f>
        <v>Please also list the country in which the relevant precursor was produced (see sheet "c_CodeLists" to find the correct country codes) and the relevant production routes, if known.</v>
      </c>
      <c r="F99" s="1159"/>
      <c r="G99" s="1159"/>
      <c r="H99" s="1159"/>
      <c r="I99" s="1159"/>
      <c r="J99" s="1159"/>
      <c r="K99" s="1159"/>
      <c r="L99" s="1159"/>
      <c r="M99" s="1159"/>
      <c r="N99" s="1159"/>
      <c r="O99" s="411"/>
      <c r="S99" s="104"/>
      <c r="U99" s="85" t="s">
        <v>4266</v>
      </c>
      <c r="X99" s="85" t="s">
        <v>4267</v>
      </c>
      <c r="AI99" s="410"/>
    </row>
    <row r="100" spans="1:35" ht="5.0999999999999996" customHeight="1" x14ac:dyDescent="0.2">
      <c r="A100" s="86"/>
      <c r="B100" s="88"/>
      <c r="D100" s="97"/>
      <c r="E100" s="105"/>
      <c r="F100" s="105"/>
      <c r="G100" s="105"/>
      <c r="H100" s="105"/>
      <c r="I100" s="105"/>
      <c r="J100" s="105"/>
      <c r="K100" s="105"/>
      <c r="L100" s="105"/>
      <c r="M100" s="105"/>
      <c r="O100" s="411"/>
      <c r="S100" s="104"/>
      <c r="AI100" s="410"/>
    </row>
    <row r="101" spans="1:35" ht="12.75" customHeight="1" x14ac:dyDescent="0.2">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96" t="str">
        <f>Translations!$B$122</f>
        <v>Name</v>
      </c>
      <c r="M101" s="1196"/>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
      <c r="A102" s="86"/>
      <c r="B102" s="88"/>
      <c r="D102" s="786" t="s">
        <v>315</v>
      </c>
      <c r="E102" s="588"/>
      <c r="F102" s="591"/>
      <c r="G102" s="814"/>
      <c r="H102" s="848"/>
      <c r="I102" s="848"/>
      <c r="J102" s="848"/>
      <c r="K102" s="848"/>
      <c r="L102" s="1197"/>
      <c r="M102" s="1198"/>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
      <c r="A103" s="86"/>
      <c r="B103" s="88"/>
      <c r="D103" s="787" t="s">
        <v>316</v>
      </c>
      <c r="E103" s="589"/>
      <c r="F103" s="592"/>
      <c r="G103" s="812"/>
      <c r="H103" s="849"/>
      <c r="I103" s="849"/>
      <c r="J103" s="849"/>
      <c r="K103" s="849"/>
      <c r="L103" s="1157"/>
      <c r="M103" s="1158"/>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
      <c r="A104" s="86"/>
      <c r="B104" s="88"/>
      <c r="D104" s="787" t="s">
        <v>317</v>
      </c>
      <c r="E104" s="589"/>
      <c r="F104" s="592"/>
      <c r="G104" s="812"/>
      <c r="H104" s="849"/>
      <c r="I104" s="849"/>
      <c r="J104" s="849"/>
      <c r="K104" s="849"/>
      <c r="L104" s="1157"/>
      <c r="M104" s="1158"/>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
      <c r="A105" s="86"/>
      <c r="B105" s="88"/>
      <c r="D105" s="787" t="s">
        <v>318</v>
      </c>
      <c r="E105" s="589"/>
      <c r="F105" s="592"/>
      <c r="G105" s="812"/>
      <c r="H105" s="849"/>
      <c r="I105" s="849"/>
      <c r="J105" s="849"/>
      <c r="K105" s="849"/>
      <c r="L105" s="1157"/>
      <c r="M105" s="1158"/>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
      <c r="A106" s="86"/>
      <c r="B106" s="88"/>
      <c r="D106" s="787" t="s">
        <v>319</v>
      </c>
      <c r="E106" s="589"/>
      <c r="F106" s="592"/>
      <c r="G106" s="812"/>
      <c r="H106" s="849"/>
      <c r="I106" s="849"/>
      <c r="J106" s="849"/>
      <c r="K106" s="849"/>
      <c r="L106" s="1157"/>
      <c r="M106" s="1158"/>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
      <c r="A107" s="86"/>
      <c r="B107" s="88"/>
      <c r="D107" s="787" t="s">
        <v>320</v>
      </c>
      <c r="E107" s="589"/>
      <c r="F107" s="592"/>
      <c r="G107" s="812"/>
      <c r="H107" s="849"/>
      <c r="I107" s="849"/>
      <c r="J107" s="849"/>
      <c r="K107" s="849"/>
      <c r="L107" s="1157"/>
      <c r="M107" s="1158"/>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
      <c r="A108" s="86"/>
      <c r="B108" s="88"/>
      <c r="D108" s="787" t="s">
        <v>321</v>
      </c>
      <c r="E108" s="589"/>
      <c r="F108" s="592"/>
      <c r="G108" s="812"/>
      <c r="H108" s="849"/>
      <c r="I108" s="849"/>
      <c r="J108" s="849"/>
      <c r="K108" s="849"/>
      <c r="L108" s="1157"/>
      <c r="M108" s="1158"/>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
      <c r="A109" s="86"/>
      <c r="B109" s="88"/>
      <c r="D109" s="787" t="s">
        <v>322</v>
      </c>
      <c r="E109" s="589"/>
      <c r="F109" s="592"/>
      <c r="G109" s="812"/>
      <c r="H109" s="849"/>
      <c r="I109" s="849"/>
      <c r="J109" s="849"/>
      <c r="K109" s="849"/>
      <c r="L109" s="1157"/>
      <c r="M109" s="1158"/>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
      <c r="A110" s="86"/>
      <c r="B110" s="88"/>
      <c r="D110" s="787" t="s">
        <v>323</v>
      </c>
      <c r="E110" s="589"/>
      <c r="F110" s="592"/>
      <c r="G110" s="812"/>
      <c r="H110" s="849"/>
      <c r="I110" s="849"/>
      <c r="J110" s="849"/>
      <c r="K110" s="849"/>
      <c r="L110" s="1157"/>
      <c r="M110" s="1158"/>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
      <c r="A111" s="86"/>
      <c r="B111" s="88"/>
      <c r="D111" s="787" t="s">
        <v>324</v>
      </c>
      <c r="E111" s="589"/>
      <c r="F111" s="592"/>
      <c r="G111" s="812"/>
      <c r="H111" s="849"/>
      <c r="I111" s="849"/>
      <c r="J111" s="849"/>
      <c r="K111" s="849"/>
      <c r="L111" s="1157"/>
      <c r="M111" s="1158"/>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
      <c r="A112" s="86"/>
      <c r="B112" s="88"/>
      <c r="D112" s="787" t="s">
        <v>325</v>
      </c>
      <c r="E112" s="589"/>
      <c r="F112" s="592"/>
      <c r="G112" s="812"/>
      <c r="H112" s="849"/>
      <c r="I112" s="849"/>
      <c r="J112" s="849"/>
      <c r="K112" s="849"/>
      <c r="L112" s="1157"/>
      <c r="M112" s="1158"/>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
      <c r="A113" s="86"/>
      <c r="B113" s="88"/>
      <c r="D113" s="787" t="s">
        <v>581</v>
      </c>
      <c r="E113" s="589"/>
      <c r="F113" s="592"/>
      <c r="G113" s="812"/>
      <c r="H113" s="849"/>
      <c r="I113" s="849"/>
      <c r="J113" s="849"/>
      <c r="K113" s="849"/>
      <c r="L113" s="1157"/>
      <c r="M113" s="1158"/>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
      <c r="A114" s="86"/>
      <c r="B114" s="88"/>
      <c r="D114" s="787" t="s">
        <v>582</v>
      </c>
      <c r="E114" s="589"/>
      <c r="F114" s="592"/>
      <c r="G114" s="812"/>
      <c r="H114" s="849"/>
      <c r="I114" s="849"/>
      <c r="J114" s="849"/>
      <c r="K114" s="849"/>
      <c r="L114" s="1157"/>
      <c r="M114" s="1158"/>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
      <c r="A115" s="86"/>
      <c r="B115" s="88"/>
      <c r="D115" s="787" t="s">
        <v>583</v>
      </c>
      <c r="E115" s="589"/>
      <c r="F115" s="592"/>
      <c r="G115" s="812"/>
      <c r="H115" s="849"/>
      <c r="I115" s="849"/>
      <c r="J115" s="849"/>
      <c r="K115" s="849"/>
      <c r="L115" s="1157"/>
      <c r="M115" s="1158"/>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
      <c r="A116" s="86"/>
      <c r="B116" s="88"/>
      <c r="D116" s="787" t="s">
        <v>584</v>
      </c>
      <c r="E116" s="589"/>
      <c r="F116" s="592"/>
      <c r="G116" s="812"/>
      <c r="H116" s="849"/>
      <c r="I116" s="849"/>
      <c r="J116" s="849"/>
      <c r="K116" s="849"/>
      <c r="L116" s="1157"/>
      <c r="M116" s="1158"/>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
      <c r="A117" s="86"/>
      <c r="B117" s="88"/>
      <c r="D117" s="787" t="s">
        <v>585</v>
      </c>
      <c r="E117" s="589"/>
      <c r="F117" s="592"/>
      <c r="G117" s="812"/>
      <c r="H117" s="849"/>
      <c r="I117" s="849"/>
      <c r="J117" s="849"/>
      <c r="K117" s="849"/>
      <c r="L117" s="1157"/>
      <c r="M117" s="1158"/>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
      <c r="A118" s="86"/>
      <c r="B118" s="88"/>
      <c r="D118" s="787" t="s">
        <v>586</v>
      </c>
      <c r="E118" s="589"/>
      <c r="F118" s="592"/>
      <c r="G118" s="812"/>
      <c r="H118" s="849"/>
      <c r="I118" s="849"/>
      <c r="J118" s="849"/>
      <c r="K118" s="849"/>
      <c r="L118" s="1157"/>
      <c r="M118" s="1158"/>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
      <c r="A119" s="86"/>
      <c r="B119" s="88"/>
      <c r="D119" s="787" t="s">
        <v>4402</v>
      </c>
      <c r="E119" s="589"/>
      <c r="F119" s="592"/>
      <c r="G119" s="812"/>
      <c r="H119" s="849"/>
      <c r="I119" s="849"/>
      <c r="J119" s="849"/>
      <c r="K119" s="849"/>
      <c r="L119" s="1157"/>
      <c r="M119" s="1158"/>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
      <c r="A120" s="86"/>
      <c r="B120" s="88"/>
      <c r="D120" s="787" t="s">
        <v>587</v>
      </c>
      <c r="E120" s="589"/>
      <c r="F120" s="592"/>
      <c r="G120" s="812"/>
      <c r="H120" s="849"/>
      <c r="I120" s="849"/>
      <c r="J120" s="849"/>
      <c r="K120" s="849"/>
      <c r="L120" s="1157"/>
      <c r="M120" s="1158"/>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
      <c r="A121" s="86"/>
      <c r="B121" s="88"/>
      <c r="D121" s="788" t="s">
        <v>588</v>
      </c>
      <c r="E121" s="590"/>
      <c r="F121" s="593"/>
      <c r="G121" s="813"/>
      <c r="H121" s="850"/>
      <c r="I121" s="850"/>
      <c r="J121" s="850"/>
      <c r="K121" s="850"/>
      <c r="L121" s="1192"/>
      <c r="M121" s="1193"/>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3">
      <c r="A122" s="886"/>
      <c r="B122" s="899"/>
      <c r="C122" s="722"/>
      <c r="D122" s="722"/>
      <c r="E122" s="722"/>
      <c r="F122" s="722"/>
      <c r="G122" s="722"/>
      <c r="H122" s="722"/>
      <c r="I122" s="722"/>
      <c r="J122" s="722"/>
      <c r="K122" s="722"/>
      <c r="L122" s="722"/>
      <c r="M122" s="722"/>
      <c r="N122" s="722"/>
      <c r="O122" s="723"/>
      <c r="AI122" s="410"/>
    </row>
    <row r="123" spans="1:35" ht="12.75" hidden="1" customHeight="1" x14ac:dyDescent="0.2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2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3">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M4:N4"/>
    <mergeCell ref="I9:J9"/>
    <mergeCell ref="L9:M9"/>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2578125" defaultRowHeight="12.75" x14ac:dyDescent="0.25"/>
  <cols>
    <col min="1" max="1" width="4.7109375" style="85" hidden="1" customWidth="1"/>
    <col min="2" max="3" width="3.7109375" style="87" customWidth="1"/>
    <col min="4" max="5" width="20.7109375" style="87" customWidth="1"/>
    <col min="6" max="6" width="15.7109375" style="87" customWidth="1"/>
    <col min="7" max="19" width="12.7109375" style="87" customWidth="1"/>
    <col min="20" max="21" width="12.7109375" style="87" hidden="1" customWidth="1"/>
    <col min="22" max="27" width="12.7109375" style="87" customWidth="1"/>
    <col min="28" max="29" width="12.7109375" style="87" hidden="1" customWidth="1"/>
    <col min="30" max="48" width="12.7109375" style="87" customWidth="1"/>
    <col min="49" max="49" width="12.7109375" style="87" hidden="1" customWidth="1"/>
    <col min="50" max="51" width="12.7109375" style="87" customWidth="1"/>
    <col min="52" max="52" width="11.42578125" style="87" hidden="1" customWidth="1"/>
    <col min="53" max="75" width="11.42578125" style="85" hidden="1" customWidth="1"/>
    <col min="76" max="16384" width="11.42578125" style="87"/>
  </cols>
  <sheetData>
    <row r="1" spans="1:75" s="85" customFormat="1" ht="14.1" hidden="1" customHeight="1" thickBot="1" x14ac:dyDescent="0.3">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 customHeight="1" thickBot="1" x14ac:dyDescent="0.3">
      <c r="B2" s="1102" t="str">
        <f>Translations!$B$127</f>
        <v>Source streams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BA2" s="85" t="s">
        <v>114</v>
      </c>
      <c r="BB2" s="89" t="str">
        <f>ADDRESS(ROW($B$8),COLUMN($B$8)) &amp; ":" &amp; ADDRESS(MATCH("PRINT",$AZ:$AZ,0),COLUMN($AZ$8))</f>
        <v>$B$8:$AZ$124</v>
      </c>
      <c r="BC2" s="85" t="s">
        <v>25</v>
      </c>
      <c r="BD2" s="855" t="str">
        <f ca="1">IF(ISERROR(CELL("filename",BE2)),"B_EmInst",MID(CELL("filename",BE2),FIND("]",CELL("filename",BE2))+1,1024))</f>
        <v>B_EmInst</v>
      </c>
    </row>
    <row r="3" spans="1:75" ht="14.1" customHeight="1" x14ac:dyDescent="0.25">
      <c r="B3" s="1105"/>
      <c r="C3" s="1106"/>
      <c r="D3" s="1107"/>
      <c r="E3" s="1094"/>
      <c r="F3" s="1094"/>
      <c r="G3" s="1094" t="str">
        <f>IFERROR(HYPERLINK("#"&amp;ADDRESS(ROW($A$1)+MATCH(BA3,$A:$A,0)-1,3),INDEX($BA:$BA,MATCH(BA3,$A:$A,0))),"")</f>
        <v>Source streams</v>
      </c>
      <c r="H3" s="1094"/>
      <c r="I3" s="1094" t="str">
        <f>IFERROR(HYPERLINK("#"&amp;ADDRESS(ROW($A$1)+MATCH(BC3,$A:$A,0)-1,3),INDEX($BA:$BA,MATCH(BC3,$A:$A,0))),"")</f>
        <v>PFC (perfluorocarbon) emissions</v>
      </c>
      <c r="J3" s="1094"/>
      <c r="K3" s="1094" t="str">
        <f>IFERROR(HYPERLINK("#"&amp;ADDRESS(ROW($A$1)+MATCH(BE3,$A:$A,0)-1,3),INDEX($BA:$BA,MATCH(BE3,$A:$A,0))),"")</f>
        <v>Emission sources</v>
      </c>
      <c r="L3" s="1094"/>
      <c r="M3" s="1094"/>
      <c r="N3" s="1094"/>
      <c r="BA3" s="287">
        <v>1</v>
      </c>
      <c r="BB3" s="288"/>
      <c r="BC3" s="288">
        <v>2</v>
      </c>
      <c r="BD3" s="288"/>
      <c r="BE3" s="288">
        <v>3</v>
      </c>
      <c r="BF3" s="288"/>
      <c r="BG3" s="289"/>
    </row>
    <row r="4" spans="1:75" ht="14.1" customHeight="1" thickBot="1" x14ac:dyDescent="0.3">
      <c r="B4" s="1108"/>
      <c r="C4" s="1109"/>
      <c r="D4" s="1110"/>
      <c r="E4" s="1094"/>
      <c r="F4" s="1094"/>
      <c r="G4" s="1094"/>
      <c r="H4" s="1094"/>
      <c r="I4" s="1094"/>
      <c r="J4" s="1094"/>
      <c r="K4" s="1094"/>
      <c r="L4" s="1094"/>
      <c r="M4" s="1094"/>
      <c r="N4" s="1094"/>
      <c r="BA4" s="292"/>
      <c r="BB4" s="293"/>
      <c r="BC4" s="293"/>
      <c r="BD4" s="293"/>
      <c r="BE4" s="293"/>
      <c r="BF4" s="293"/>
      <c r="BG4" s="294"/>
    </row>
    <row r="5" spans="1:75" ht="5.0999999999999996" customHeight="1" x14ac:dyDescent="0.25">
      <c r="O5" s="30"/>
      <c r="P5" s="30"/>
      <c r="Q5" s="30"/>
      <c r="R5" s="30"/>
      <c r="S5" s="30"/>
      <c r="T5" s="30"/>
      <c r="U5" s="30"/>
      <c r="V5" s="30"/>
      <c r="W5" s="30"/>
      <c r="X5" s="30"/>
      <c r="Y5" s="30"/>
      <c r="Z5" s="30"/>
      <c r="AA5" s="30"/>
      <c r="AB5" s="30"/>
      <c r="AC5" s="30"/>
      <c r="AD5" s="30"/>
      <c r="AE5" s="30"/>
      <c r="AF5" s="30"/>
      <c r="AG5" s="30"/>
      <c r="AH5" s="30"/>
    </row>
    <row r="6" spans="1:75" ht="25.5" customHeight="1" x14ac:dyDescent="0.2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0999999999999996" customHeight="1" x14ac:dyDescent="0.2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25">
      <c r="A8" s="775"/>
      <c r="C8" s="781">
        <v>1</v>
      </c>
      <c r="D8" s="1213" t="str">
        <f>Translations!$B$129</f>
        <v>Source streams and emission sources</v>
      </c>
      <c r="E8" s="1213"/>
      <c r="F8" s="1213"/>
      <c r="G8" s="1213"/>
      <c r="H8" s="1213"/>
      <c r="I8" s="1213"/>
      <c r="J8" s="1213"/>
      <c r="K8" s="1213"/>
      <c r="L8" s="1213"/>
      <c r="M8" s="1213"/>
      <c r="N8" s="1213"/>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0999999999999996" customHeight="1" x14ac:dyDescent="0.2">
      <c r="C9" s="12"/>
      <c r="D9" s="1214"/>
      <c r="E9" s="1214"/>
      <c r="F9" s="1214"/>
      <c r="G9" s="1214"/>
      <c r="H9" s="1214"/>
      <c r="I9" s="1214"/>
      <c r="J9" s="1214"/>
      <c r="K9" s="1214"/>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
      <c r="C10" s="12"/>
      <c r="D10" s="1212" t="str">
        <f ca="1">HYPERLINK("#"&amp;ADDRESS(MATCH($BB10,G_FurtherGuidance!$S:$S,0),3,,,G_FurtherGuidance!$U$2),CONST_LinkToGuidanceSheet)</f>
        <v>Please click on this link for further guidance on how to complete this section.</v>
      </c>
      <c r="E10" s="1212"/>
      <c r="F10" s="1212"/>
      <c r="G10" s="1212"/>
      <c r="H10" s="1212"/>
      <c r="I10" s="1212"/>
      <c r="J10" s="1212"/>
      <c r="K10" s="1212"/>
      <c r="L10" s="1212"/>
      <c r="M10" s="1212"/>
      <c r="N10" s="1212"/>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0999999999999996" customHeight="1" x14ac:dyDescent="0.2">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00000000000001" customHeight="1" thickBot="1" x14ac:dyDescent="0.3">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 customHeight="1" thickBot="1" x14ac:dyDescent="0.2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25"/>
    <row r="93" spans="1:75" ht="12.75" customHeight="1" x14ac:dyDescent="0.25"/>
    <row r="94" spans="1:75" ht="12.75" customHeight="1" x14ac:dyDescent="0.25"/>
    <row r="95" spans="1:75" s="116" customFormat="1" ht="20.100000000000001" customHeight="1" thickBot="1" x14ac:dyDescent="0.3">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 customHeight="1" thickBot="1" x14ac:dyDescent="0.2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2">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2">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2">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2">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2">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2">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2">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2">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2">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2">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2">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2">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00000000000001" customHeight="1" thickBot="1" x14ac:dyDescent="0.3">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 customHeight="1" thickBot="1" x14ac:dyDescent="0.2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25" x14ac:dyDescent="0.2">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25" x14ac:dyDescent="0.2">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25" x14ac:dyDescent="0.2">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25" x14ac:dyDescent="0.2">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25" x14ac:dyDescent="0.2">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25" x14ac:dyDescent="0.2">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25" x14ac:dyDescent="0.2">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25" x14ac:dyDescent="0.2">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25" x14ac:dyDescent="0.2">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25" x14ac:dyDescent="0.2">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25" x14ac:dyDescent="0.2">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25" x14ac:dyDescent="0.2">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25">
      <c r="A124" s="85" t="s">
        <v>3</v>
      </c>
      <c r="AZ124" s="85"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 customHeight="1" thickBot="1" x14ac:dyDescent="0.3">
      <c r="A2" s="86"/>
      <c r="B2" s="1102" t="str">
        <f>Translations!$B$212</f>
        <v>Energy &amp; Emissions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 customHeight="1" x14ac:dyDescent="0.25">
      <c r="A3" s="86"/>
      <c r="B3" s="1105"/>
      <c r="C3" s="1106"/>
      <c r="D3" s="1107"/>
      <c r="E3" s="1094"/>
      <c r="F3" s="1094"/>
      <c r="G3" s="1094" t="str">
        <f>IFERROR(HYPERLINK("#"&amp;ADDRESS(ROW($A$1)+MATCH(R3,$A:$A,0)-1,3),INDEX($R:$R,MATCH(R3,$A:$A,0))),"")</f>
        <v>Fuel balance</v>
      </c>
      <c r="H3" s="1094"/>
      <c r="I3" s="1094" t="str">
        <f>IFERROR(HYPERLINK("#"&amp;ADDRESS(ROW($A$1)+MATCH(T3,$A:$A,0)-1,3),INDEX($R:$R,MATCH(T3,$A:$A,0))),"")</f>
        <v>GHG balance &amp; data quality</v>
      </c>
      <c r="J3" s="1094"/>
      <c r="K3" s="1094"/>
      <c r="L3" s="1094"/>
      <c r="M3" s="1094"/>
      <c r="N3" s="1094"/>
      <c r="O3" s="411"/>
      <c r="P3" s="87"/>
      <c r="R3" s="287">
        <v>1</v>
      </c>
      <c r="S3" s="288"/>
      <c r="T3" s="288">
        <v>2</v>
      </c>
      <c r="U3" s="288"/>
      <c r="V3" s="288"/>
      <c r="W3" s="288"/>
      <c r="X3" s="289"/>
    </row>
    <row r="4" spans="1:24" ht="14.1" customHeight="1" thickBot="1" x14ac:dyDescent="0.3">
      <c r="A4" s="86"/>
      <c r="B4" s="1108"/>
      <c r="C4" s="1109"/>
      <c r="D4" s="1110"/>
      <c r="E4" s="1094"/>
      <c r="F4" s="1094"/>
      <c r="G4" s="1094"/>
      <c r="H4" s="1094"/>
      <c r="I4" s="1094"/>
      <c r="J4" s="1094"/>
      <c r="K4" s="1094"/>
      <c r="L4" s="1094"/>
      <c r="M4" s="1094"/>
      <c r="N4" s="1094"/>
      <c r="O4" s="411"/>
      <c r="P4" s="87"/>
      <c r="R4" s="292"/>
      <c r="S4" s="293"/>
      <c r="T4" s="293"/>
      <c r="U4" s="293"/>
      <c r="V4" s="293"/>
      <c r="W4" s="293"/>
      <c r="X4" s="294"/>
    </row>
    <row r="5" spans="1:24" ht="5.0999999999999996" customHeight="1" x14ac:dyDescent="0.25">
      <c r="A5" s="86"/>
      <c r="O5" s="411"/>
      <c r="P5" s="87"/>
    </row>
    <row r="6" spans="1:24" ht="25.5" customHeight="1" x14ac:dyDescent="0.2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25">
      <c r="A7" s="86"/>
      <c r="O7" s="411"/>
      <c r="P7" s="87"/>
    </row>
    <row r="8" spans="1:24" ht="18" customHeight="1" x14ac:dyDescent="0.2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0999999999999996" customHeight="1" x14ac:dyDescent="0.25">
      <c r="A9" s="86"/>
      <c r="O9" s="411"/>
      <c r="P9" s="87"/>
    </row>
    <row r="10" spans="1:24" ht="12.75" customHeight="1" x14ac:dyDescent="0.2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25">
      <c r="A11" s="86"/>
      <c r="D11" s="903" t="s">
        <v>206</v>
      </c>
      <c r="E11" s="1215" t="str">
        <f>Translations!$B$217</f>
        <v>Fuel input to all CBAM production processes (including precursors produced within the installation), either directly or via the production of measurable heat (e.g. steam) with the exception of fuel for electricity.</v>
      </c>
      <c r="F11" s="1215"/>
      <c r="G11" s="1215"/>
      <c r="H11" s="1215"/>
      <c r="I11" s="1215"/>
      <c r="J11" s="1215"/>
      <c r="K11" s="1215"/>
      <c r="L11" s="1215"/>
      <c r="M11" s="1215"/>
      <c r="N11" s="1215"/>
      <c r="O11" s="411"/>
      <c r="P11" s="87"/>
    </row>
    <row r="12" spans="1:24" ht="12.75" customHeight="1" x14ac:dyDescent="0.25">
      <c r="A12" s="86"/>
      <c r="D12" s="903" t="s">
        <v>206</v>
      </c>
      <c r="E12" s="1216" t="str">
        <f>Translations!$B$218</f>
        <v>Fuel input for electricity production</v>
      </c>
      <c r="F12" s="1217"/>
      <c r="G12" s="1217"/>
      <c r="H12" s="1217"/>
      <c r="I12" s="1217"/>
      <c r="J12" s="1217"/>
      <c r="K12" s="1217"/>
      <c r="L12" s="1217"/>
      <c r="M12" s="1217"/>
      <c r="N12" s="1217"/>
      <c r="O12" s="411"/>
      <c r="P12" s="87"/>
    </row>
    <row r="13" spans="1:24" ht="12.75" customHeight="1" x14ac:dyDescent="0.25">
      <c r="A13" s="86"/>
      <c r="D13" s="903" t="s">
        <v>206</v>
      </c>
      <c r="E13" s="1216" t="str">
        <f>Translations!$B$219</f>
        <v>Fuel input to all non-CBAM production processes, either directly or via the production of measurable heat (e.g. steam).</v>
      </c>
      <c r="F13" s="1217"/>
      <c r="G13" s="1217"/>
      <c r="H13" s="1217"/>
      <c r="I13" s="1217"/>
      <c r="J13" s="1217"/>
      <c r="K13" s="1217"/>
      <c r="L13" s="1217"/>
      <c r="M13" s="1217"/>
      <c r="N13" s="1217"/>
      <c r="O13" s="411"/>
      <c r="P13" s="87"/>
    </row>
    <row r="14" spans="1:24" s="123" customFormat="1" ht="52.9" customHeight="1" x14ac:dyDescent="0.2">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2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25">
      <c r="A16" s="86"/>
      <c r="D16" s="125" t="s">
        <v>42</v>
      </c>
      <c r="E16" s="129" t="str">
        <f>Translations!$B$228</f>
        <v>manual entries</v>
      </c>
      <c r="F16" s="129"/>
      <c r="G16" s="130" t="str">
        <f>CONST_TJ</f>
        <v>TJ</v>
      </c>
      <c r="H16" s="138"/>
      <c r="I16" s="138"/>
      <c r="J16" s="138"/>
      <c r="K16" s="138"/>
      <c r="L16" s="719"/>
      <c r="O16" s="411"/>
      <c r="P16" s="87"/>
    </row>
    <row r="17" spans="1:24" ht="12.75" customHeight="1" x14ac:dyDescent="0.2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25">
      <c r="A18" s="86"/>
      <c r="O18" s="411"/>
      <c r="P18" s="87"/>
    </row>
    <row r="19" spans="1:24" ht="18" customHeight="1" x14ac:dyDescent="0.2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0999999999999996" customHeight="1" x14ac:dyDescent="0.25">
      <c r="A20" s="86"/>
      <c r="O20" s="411"/>
      <c r="P20" s="87"/>
    </row>
    <row r="21" spans="1:24" ht="12.75" customHeight="1" x14ac:dyDescent="0.25">
      <c r="A21" s="86"/>
      <c r="D21" s="9" t="s">
        <v>4</v>
      </c>
      <c r="E21" s="1156" t="str">
        <f>Translations!$B$1850</f>
        <v>GHG balance by type of GHG</v>
      </c>
      <c r="F21" s="1156"/>
      <c r="G21" s="1156"/>
      <c r="H21" s="1156"/>
      <c r="I21" s="1156"/>
      <c r="J21" s="1156"/>
      <c r="K21" s="1156"/>
      <c r="L21" s="1156"/>
      <c r="M21" s="1156"/>
      <c r="N21" s="1156"/>
      <c r="O21" s="411"/>
      <c r="P21" s="87"/>
    </row>
    <row r="22" spans="1:24" ht="25.5" customHeight="1" x14ac:dyDescent="0.25">
      <c r="A22" s="86"/>
      <c r="E22" s="1159" t="str">
        <f>Translations!$B$231</f>
        <v>Values below are taken automatically from entries in sheet "B_EmInst". If entries made in that sheet are incomplete, please enter the total emissions figures manually under ii. to override automatic results displayed under i.</v>
      </c>
      <c r="F22" s="1159"/>
      <c r="G22" s="1159"/>
      <c r="H22" s="1159"/>
      <c r="I22" s="1159"/>
      <c r="J22" s="1159"/>
      <c r="K22" s="1159"/>
      <c r="L22" s="1159"/>
      <c r="M22" s="1159"/>
      <c r="N22" s="1159"/>
      <c r="O22" s="411"/>
      <c r="P22" s="87"/>
    </row>
    <row r="23" spans="1:24" ht="13.15" customHeight="1" x14ac:dyDescent="0.25">
      <c r="A23" s="86"/>
      <c r="E23" s="1159" t="str">
        <f>Translations!$B$1965</f>
        <v>The entry of total indirect emissions must always be entered manually.</v>
      </c>
      <c r="F23" s="1159"/>
      <c r="G23" s="1159"/>
      <c r="H23" s="1159"/>
      <c r="I23" s="1159"/>
      <c r="J23" s="1159"/>
      <c r="K23" s="1159"/>
      <c r="L23" s="1159"/>
      <c r="M23" s="1159"/>
      <c r="N23" s="1159"/>
      <c r="O23" s="411"/>
      <c r="P23" s="87"/>
    </row>
    <row r="24" spans="1:24" s="123" customFormat="1" ht="38.25" customHeight="1" x14ac:dyDescent="0.2">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2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2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2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0999999999999996" customHeight="1" x14ac:dyDescent="0.25">
      <c r="A28" s="86"/>
      <c r="D28" s="125"/>
      <c r="E28" s="94"/>
      <c r="F28" s="94"/>
      <c r="G28" s="111"/>
      <c r="O28" s="411"/>
      <c r="P28" s="87"/>
    </row>
    <row r="29" spans="1:24" ht="12.75" customHeight="1" x14ac:dyDescent="0.25">
      <c r="A29" s="86"/>
      <c r="D29" s="9" t="s">
        <v>48</v>
      </c>
      <c r="E29" s="1156" t="str">
        <f>Translations!$B$1851</f>
        <v>GHG balance by type of monitoring methodology</v>
      </c>
      <c r="F29" s="1156"/>
      <c r="G29" s="1156"/>
      <c r="H29" s="1156"/>
      <c r="I29" s="1156"/>
      <c r="J29" s="1156"/>
      <c r="K29" s="1156"/>
      <c r="L29" s="1156"/>
      <c r="M29" s="1156"/>
      <c r="N29" s="1156"/>
      <c r="O29" s="411"/>
      <c r="P29" s="87"/>
    </row>
    <row r="30" spans="1:24" ht="12.75" customHeight="1" x14ac:dyDescent="0.25">
      <c r="A30" s="86"/>
      <c r="E30" s="1215" t="str">
        <f>Translations!$B$1852</f>
        <v>Values below are taken automatically from entries in sheet "B_EmInst" and point (a) above.</v>
      </c>
      <c r="F30" s="1215"/>
      <c r="G30" s="1215"/>
      <c r="H30" s="1215"/>
      <c r="I30" s="1215"/>
      <c r="J30" s="1215"/>
      <c r="K30" s="1215"/>
      <c r="L30" s="1215"/>
      <c r="M30" s="1215"/>
      <c r="N30" s="1215"/>
      <c r="O30" s="411"/>
      <c r="P30" s="87"/>
    </row>
    <row r="31" spans="1:24" ht="38.85" customHeight="1" x14ac:dyDescent="0.2">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2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0999999999999996" customHeight="1" x14ac:dyDescent="0.25">
      <c r="A33" s="86"/>
      <c r="D33" s="125"/>
      <c r="E33" s="94"/>
      <c r="F33" s="94"/>
      <c r="G33" s="111"/>
      <c r="O33" s="411"/>
      <c r="P33" s="87"/>
    </row>
    <row r="34" spans="1:24" ht="12.75" customHeight="1" x14ac:dyDescent="0.25">
      <c r="A34" s="86"/>
      <c r="D34" s="9" t="s">
        <v>49</v>
      </c>
      <c r="E34" s="1156" t="str">
        <f>Translations!$B$1855</f>
        <v>Information on the data quality and quality assurance</v>
      </c>
      <c r="F34" s="1156"/>
      <c r="G34" s="1156"/>
      <c r="H34" s="1156"/>
      <c r="I34" s="1156"/>
      <c r="J34" s="1156"/>
      <c r="K34" s="1156"/>
      <c r="L34" s="1156"/>
      <c r="M34" s="1156"/>
      <c r="N34" s="1156"/>
      <c r="O34" s="411"/>
      <c r="P34" s="87"/>
    </row>
    <row r="35" spans="1:24" ht="5.0999999999999996" customHeight="1" x14ac:dyDescent="0.25">
      <c r="A35" s="86"/>
      <c r="E35" s="1218"/>
      <c r="F35" s="1218"/>
      <c r="G35" s="1218"/>
      <c r="H35" s="1218"/>
      <c r="I35" s="1218"/>
      <c r="J35" s="1218"/>
      <c r="K35" s="1218"/>
      <c r="L35" s="1218"/>
      <c r="M35" s="1218"/>
      <c r="N35" s="1218"/>
      <c r="O35" s="411"/>
      <c r="P35" s="87"/>
    </row>
    <row r="36" spans="1:24" ht="25.5" customHeight="1" x14ac:dyDescent="0.2">
      <c r="A36" s="86"/>
      <c r="E36" s="778" t="str">
        <f>Translations!$B$1856</f>
        <v>General information on data quality:</v>
      </c>
      <c r="F36" s="1227" t="str">
        <f>Translations!$B$1857</f>
        <v>Please select from the hierarchical order (descending order) in the drop-down list the predominant approach for determining the installation's direct emissions.</v>
      </c>
      <c r="G36" s="1227"/>
      <c r="H36" s="1227"/>
      <c r="I36" s="1227"/>
      <c r="J36" s="1227"/>
      <c r="K36" s="1227"/>
      <c r="L36" s="1227"/>
      <c r="M36" s="1228"/>
      <c r="N36" s="1228"/>
      <c r="O36" s="411"/>
      <c r="P36" s="87"/>
      <c r="S36" s="104"/>
    </row>
    <row r="37" spans="1:24" ht="25.5" customHeight="1" x14ac:dyDescent="0.2">
      <c r="A37" s="86"/>
      <c r="E37" s="779" t="str">
        <f>Translations!$B$1858</f>
        <v>Justification for use of default values (if relevant):</v>
      </c>
      <c r="F37" s="1229" t="str">
        <f>Translations!$B$1859</f>
        <v>If the predominant method was to use default values published by the European Commission, please select from the drop-down list the most appropriate justification for not achieving higher data quality.</v>
      </c>
      <c r="G37" s="1230"/>
      <c r="H37" s="1230"/>
      <c r="I37" s="1230"/>
      <c r="J37" s="1230"/>
      <c r="K37" s="1230"/>
      <c r="L37" s="1230"/>
      <c r="M37" s="1230"/>
      <c r="N37" s="1230"/>
      <c r="O37" s="411"/>
      <c r="P37" s="87"/>
      <c r="S37" s="104"/>
    </row>
    <row r="38" spans="1:24" ht="25.5" customHeight="1" x14ac:dyDescent="0.2">
      <c r="A38" s="86"/>
      <c r="E38" s="780" t="str">
        <f>Translations!$B$1860</f>
        <v>Information on quality assurance:</v>
      </c>
      <c r="F38" s="1231" t="str">
        <f>Translations!$B$1886</f>
        <v>Please select from the hierarchical order (descending order) in the drop-down list the approach for quality assurance of emissions data.</v>
      </c>
      <c r="G38" s="1232"/>
      <c r="H38" s="1232"/>
      <c r="I38" s="1232"/>
      <c r="J38" s="1232"/>
      <c r="K38" s="1232"/>
      <c r="L38" s="1232"/>
      <c r="M38" s="1232"/>
      <c r="N38" s="1232"/>
      <c r="O38" s="411"/>
      <c r="P38" s="87"/>
      <c r="S38" s="104"/>
    </row>
    <row r="39" spans="1:24" ht="5.0999999999999996" customHeight="1" x14ac:dyDescent="0.2">
      <c r="A39" s="86"/>
      <c r="O39" s="411"/>
      <c r="P39" s="87"/>
      <c r="S39" s="104"/>
    </row>
    <row r="40" spans="1:24" ht="12.75" customHeight="1" x14ac:dyDescent="0.25">
      <c r="A40" s="86"/>
      <c r="D40" s="125" t="s">
        <v>41</v>
      </c>
      <c r="E40" s="126" t="str">
        <f>Translations!$B$1856</f>
        <v>General information on data quality:</v>
      </c>
      <c r="F40" s="126"/>
      <c r="G40" s="126"/>
      <c r="H40" s="1219"/>
      <c r="I40" s="1220"/>
      <c r="J40" s="1220"/>
      <c r="K40" s="1220"/>
      <c r="L40" s="1220"/>
      <c r="M40" s="1220"/>
      <c r="N40" s="1221"/>
      <c r="O40" s="411"/>
      <c r="P40" s="87"/>
      <c r="R40" s="99" t="str">
        <f>IF(H40="","",MATCH(H40,CONST_DataQuality,0))</f>
        <v/>
      </c>
    </row>
    <row r="41" spans="1:24" ht="12.75" customHeight="1" x14ac:dyDescent="0.25">
      <c r="A41" s="86"/>
      <c r="D41" s="125" t="s">
        <v>42</v>
      </c>
      <c r="E41" s="129" t="str">
        <f>Translations!$B$1858</f>
        <v>Justification for use of default values (if relevant):</v>
      </c>
      <c r="F41" s="129"/>
      <c r="G41" s="129"/>
      <c r="H41" s="1222"/>
      <c r="I41" s="1223"/>
      <c r="J41" s="1223"/>
      <c r="K41" s="1223"/>
      <c r="L41" s="1223"/>
      <c r="M41" s="1223"/>
      <c r="N41" s="1224"/>
      <c r="O41" s="411"/>
      <c r="P41" s="87"/>
      <c r="R41" s="99" t="str">
        <f>IF(H41="","",MATCH(H41,CONST_DataQualityJustification,0))</f>
        <v/>
      </c>
      <c r="X41" s="96" t="b">
        <f>IF(H40="",FALSE,H40&lt;&gt;INDEX(CONST_DataQuality,5))</f>
        <v>0</v>
      </c>
    </row>
    <row r="42" spans="1:24" ht="12.75" customHeight="1" x14ac:dyDescent="0.25">
      <c r="A42" s="86"/>
      <c r="D42" s="125" t="s">
        <v>43</v>
      </c>
      <c r="E42" s="158" t="str">
        <f>Translations!$B$1860</f>
        <v>Information on quality assurance:</v>
      </c>
      <c r="F42" s="131"/>
      <c r="G42" s="131"/>
      <c r="H42" s="1225"/>
      <c r="I42" s="1226"/>
      <c r="J42" s="1226"/>
      <c r="K42" s="1226"/>
      <c r="L42" s="1226"/>
      <c r="M42" s="1226"/>
      <c r="N42" s="1226"/>
      <c r="O42" s="411"/>
      <c r="P42" s="87"/>
      <c r="R42" s="99" t="str">
        <f>IF(H42="","",MATCH(H42,CONST_DataVerification,0))</f>
        <v/>
      </c>
    </row>
    <row r="43" spans="1:24" ht="12.75" customHeight="1" thickBot="1" x14ac:dyDescent="0.3">
      <c r="A43" s="886"/>
      <c r="B43" s="722"/>
      <c r="C43" s="722"/>
      <c r="D43" s="722"/>
      <c r="E43" s="722"/>
      <c r="F43" s="722"/>
      <c r="G43" s="722"/>
      <c r="H43" s="722"/>
      <c r="I43" s="722"/>
      <c r="J43" s="722"/>
      <c r="K43" s="722"/>
      <c r="L43" s="722"/>
      <c r="M43" s="722"/>
      <c r="N43" s="722"/>
      <c r="O43" s="723"/>
      <c r="P43" s="87"/>
    </row>
    <row r="44" spans="1:24" ht="12.75" customHeight="1" x14ac:dyDescent="0.25"/>
    <row r="45" spans="1:24" s="85" customFormat="1" ht="12.75" hidden="1" customHeight="1" x14ac:dyDescent="0.25">
      <c r="A45" s="85" t="s">
        <v>3</v>
      </c>
      <c r="P45" s="86" t="s">
        <v>116</v>
      </c>
    </row>
    <row r="46" spans="1:24" s="85" customFormat="1" ht="12.75" hidden="1" customHeight="1" x14ac:dyDescent="0.25">
      <c r="A46" s="85" t="s">
        <v>3</v>
      </c>
      <c r="P46" s="86"/>
    </row>
    <row r="47" spans="1:24" s="85" customFormat="1" ht="12.75" hidden="1" customHeight="1" x14ac:dyDescent="0.25">
      <c r="A47" s="85" t="s">
        <v>3</v>
      </c>
      <c r="P47" s="86"/>
    </row>
  </sheetData>
  <sheetProtection sheet="1" objects="1" scenarios="1" formatCells="0" formatColumns="0" formatRows="0"/>
  <mergeCells count="32">
    <mergeCell ref="E34:N34"/>
    <mergeCell ref="E35:N35"/>
    <mergeCell ref="H40:N40"/>
    <mergeCell ref="H41:N41"/>
    <mergeCell ref="H42:N42"/>
    <mergeCell ref="F36:N36"/>
    <mergeCell ref="F37:N37"/>
    <mergeCell ref="F38:N38"/>
    <mergeCell ref="M2:N2"/>
    <mergeCell ref="E11:N11"/>
    <mergeCell ref="E12:N12"/>
    <mergeCell ref="E13:N13"/>
    <mergeCell ref="E3:F3"/>
    <mergeCell ref="B2:D4"/>
    <mergeCell ref="E2:F2"/>
    <mergeCell ref="G2:H2"/>
    <mergeCell ref="I2:J2"/>
    <mergeCell ref="K2:L2"/>
    <mergeCell ref="E4:F4"/>
    <mergeCell ref="G4:H4"/>
    <mergeCell ref="I4:J4"/>
    <mergeCell ref="K4:L4"/>
    <mergeCell ref="E22:N22"/>
    <mergeCell ref="E29:N29"/>
    <mergeCell ref="E30:N30"/>
    <mergeCell ref="G3:H3"/>
    <mergeCell ref="I3:J3"/>
    <mergeCell ref="K3:L3"/>
    <mergeCell ref="M3:N3"/>
    <mergeCell ref="E21:N21"/>
    <mergeCell ref="M4:N4"/>
    <mergeCell ref="E23:N23"/>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2" width="11.42578125" style="85" hidden="1" customWidth="1"/>
    <col min="23" max="23" width="11.42578125" style="98" hidden="1" customWidth="1"/>
    <col min="24"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Translations!$B$240</f>
        <v>Production processes</v>
      </c>
      <c r="C2" s="1103"/>
      <c r="D2" s="1104"/>
      <c r="E2" s="1243" t="str">
        <f>Translations!$B$11</f>
        <v>Navigation Area:</v>
      </c>
      <c r="F2" s="1112"/>
      <c r="G2" s="1113" t="str">
        <f ca="1">HYPERLINK("#"&amp;ADDRESS(2,3,,,a_Contents!$U$2),a_Contents!$B$2)</f>
        <v>Table of contents</v>
      </c>
      <c r="H2" s="1114"/>
      <c r="I2" s="1113" t="str">
        <f ca="1">HYPERLINK("#"&amp;ADDRESS(MATCH($S13,G_FurtherGuidance!$S:$S,0),3,,,G_FurtherGuidance!$U$2),G_FurtherGuidance!$B$2)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 customHeight="1" x14ac:dyDescent="0.25">
      <c r="B3" s="1105"/>
      <c r="C3" s="1106"/>
      <c r="D3" s="1107"/>
      <c r="E3" s="1241"/>
      <c r="F3" s="1242"/>
      <c r="G3" s="1242" t="str">
        <f>IF(INDEX(CNTR_List_ExistProdProcNames,R3)=CONST_NA,"",HYPERLINK("#"&amp;ADDRESS(ROW($C$11)+MATCH(R3,$C$11:$C$662,0)-1,COLUMN($C$11)),INDEX(CNTR_List_ExistProdProcNames,R3)))</f>
        <v/>
      </c>
      <c r="H3" s="1242"/>
      <c r="I3" s="1242" t="str">
        <f>IF(INDEX(CNTR_List_ExistProdProcNames,T3)=CONST_NA,"",HYPERLINK("#"&amp;ADDRESS(ROW($C$11)+MATCH(T3,$C$11:$C$662,0)-1,COLUMN($C$11)),INDEX(CNTR_List_ExistProdProcNames,T3)))</f>
        <v/>
      </c>
      <c r="J3" s="1242"/>
      <c r="K3" s="1242" t="str">
        <f>IF(INDEX(CNTR_List_ExistProdProcNames,V3)=CONST_NA,"",HYPERLINK("#"&amp;ADDRESS(ROW($C$11)+MATCH(V3,$C$11:$C$662,0)-1,COLUMN($C$11)),INDEX(CNTR_List_ExistProdProcNames,V3)))</f>
        <v/>
      </c>
      <c r="L3" s="1242"/>
      <c r="M3" s="1242" t="str">
        <f>IF(INDEX(CNTR_List_ExistProdProcNames,X3)=CONST_NA,"",HYPERLINK("#"&amp;ADDRESS(ROW($C$11)+MATCH(X3,$C$11:$C$662,0)-1,COLUMN($C$11)),INDEX(CNTR_List_ExistProdProcNames,X3)))</f>
        <v/>
      </c>
      <c r="N3" s="1242"/>
      <c r="O3" s="875"/>
      <c r="P3" s="87"/>
      <c r="R3" s="287">
        <v>1</v>
      </c>
      <c r="S3" s="288"/>
      <c r="T3" s="288">
        <v>2</v>
      </c>
      <c r="U3" s="288"/>
      <c r="V3" s="288">
        <v>3</v>
      </c>
      <c r="W3" s="288"/>
      <c r="X3" s="289">
        <v>4</v>
      </c>
    </row>
    <row r="4" spans="1:24" ht="14.1" customHeight="1" x14ac:dyDescent="0.25">
      <c r="B4" s="1105"/>
      <c r="C4" s="1106"/>
      <c r="D4" s="1107"/>
      <c r="E4" s="1244"/>
      <c r="F4" s="1094"/>
      <c r="G4" s="1094" t="str">
        <f>IF(INDEX(CNTR_List_ExistProdProcNames,R4)=CONST_NA,"",HYPERLINK("#"&amp;ADDRESS(ROW($C$11)+MATCH(R4,$C$11:$C$662,0)-1,COLUMN($C$11)),INDEX(CNTR_List_ExistProdProcNames,R4)))</f>
        <v/>
      </c>
      <c r="H4" s="1094"/>
      <c r="I4" s="1094" t="str">
        <f>IF(INDEX(CNTR_List_ExistProdProcNames,T4)=CONST_NA,"",HYPERLINK("#"&amp;ADDRESS(ROW($C$11)+MATCH(T4,$C$11:$C$662,0)-1,COLUMN($C$11)),INDEX(CNTR_List_ExistProdProcNames,T4)))</f>
        <v/>
      </c>
      <c r="J4" s="1094"/>
      <c r="K4" s="1094" t="str">
        <f>IF(INDEX(CNTR_List_ExistProdProcNames,V4)=CONST_NA,"",HYPERLINK("#"&amp;ADDRESS(ROW($C$11)+MATCH(V4,$C$11:$C$662,0)-1,COLUMN($C$11)),INDEX(CNTR_List_ExistProdProcNames,V4)))</f>
        <v/>
      </c>
      <c r="L4" s="1094"/>
      <c r="M4" s="1094" t="str">
        <f>IF(INDEX(CNTR_List_ExistProdProcNames,X4)=CONST_NA,"",HYPERLINK("#"&amp;ADDRESS(ROW($C$11)+MATCH(X4,$C$11:$C$662,0)-1,COLUMN($C$11)),INDEX(CNTR_List_ExistProdProcNames,X4)))</f>
        <v/>
      </c>
      <c r="N4" s="1094"/>
      <c r="O4" s="875"/>
      <c r="P4" s="87"/>
      <c r="R4" s="290">
        <v>5</v>
      </c>
      <c r="S4" s="117"/>
      <c r="T4" s="117">
        <v>6</v>
      </c>
      <c r="U4" s="117"/>
      <c r="V4" s="117">
        <v>7</v>
      </c>
      <c r="W4" s="117"/>
      <c r="X4" s="291">
        <v>8</v>
      </c>
    </row>
    <row r="5" spans="1:24" ht="14.1" customHeight="1" thickBot="1" x14ac:dyDescent="0.3">
      <c r="B5" s="1108"/>
      <c r="C5" s="1109"/>
      <c r="D5" s="1110"/>
      <c r="E5" s="1244"/>
      <c r="F5" s="1094"/>
      <c r="G5" s="1094" t="str">
        <f>IF(INDEX(CNTR_List_ExistProdProcNames,R5)=CONST_NA,"",HYPERLINK("#"&amp;ADDRESS(ROW($C$11)+MATCH(R5,$C$11:$C$662,0)-1,COLUMN($C$11)),INDEX(CNTR_List_ExistProdProcNames,R5)))</f>
        <v/>
      </c>
      <c r="H5" s="1094"/>
      <c r="I5" s="1094" t="str">
        <f>IF(INDEX(CNTR_List_ExistProdProcNames,T5)=CONST_NA,"",HYPERLINK("#"&amp;ADDRESS(ROW($C$11)+MATCH(T5,$C$11:$C$662,0)-1,COLUMN($C$11)),INDEX(CNTR_List_ExistProdProcNames,T5)))</f>
        <v/>
      </c>
      <c r="J5" s="1094"/>
      <c r="K5" s="1094"/>
      <c r="L5" s="1094"/>
      <c r="M5" s="1094"/>
      <c r="N5" s="1094"/>
      <c r="O5" s="875"/>
      <c r="P5" s="87"/>
      <c r="R5" s="292">
        <v>9</v>
      </c>
      <c r="S5" s="293"/>
      <c r="T5" s="293">
        <v>10</v>
      </c>
      <c r="U5" s="293"/>
      <c r="V5" s="293"/>
      <c r="W5" s="293"/>
      <c r="X5" s="294"/>
    </row>
    <row r="6" spans="1:24" ht="5.0999999999999996" customHeight="1" x14ac:dyDescent="0.25">
      <c r="O6" s="875"/>
      <c r="P6" s="87"/>
    </row>
    <row r="7" spans="1:24" ht="25.5" customHeight="1" x14ac:dyDescent="0.2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0999999999999996" customHeight="1" x14ac:dyDescent="0.25">
      <c r="O8" s="875"/>
      <c r="P8" s="87"/>
    </row>
    <row r="9" spans="1:24" ht="18" customHeight="1" x14ac:dyDescent="0.2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3">
      <c r="O10" s="875"/>
      <c r="P10" s="87"/>
    </row>
    <row r="11" spans="1:24" ht="18" customHeight="1" thickBot="1" x14ac:dyDescent="0.3">
      <c r="C11" s="139">
        <v>1</v>
      </c>
      <c r="D11" s="140" t="str">
        <f>CONST_ProductionProcess &amp; " " &amp; C11 &amp; ":"</f>
        <v>Production process 1:</v>
      </c>
      <c r="G11" s="1235" t="str">
        <f>IF(INDEX(CNTR_List_ExistProdProcNames,R11)=CONST_NA,"",INDEX(CNTR_List_ExistProdProcNames,R11))</f>
        <v/>
      </c>
      <c r="H11" s="1236"/>
      <c r="I11" s="1236"/>
      <c r="J11" s="1236"/>
      <c r="K11" s="1237"/>
      <c r="L11" s="1238" t="str">
        <f>IF(INDEX(CNTR_List_ExistProdProc,R11)=CONST_NA,"",INDEX(CNTR_List_ExistProdProc,R11))</f>
        <v/>
      </c>
      <c r="M11" s="1239"/>
      <c r="N11" s="1240"/>
      <c r="O11" s="875"/>
      <c r="P11" s="87"/>
      <c r="R11" s="141">
        <f>C11</f>
        <v>1</v>
      </c>
      <c r="W11" s="98" t="s">
        <v>2935</v>
      </c>
      <c r="X11" s="142" t="b">
        <f>AND(CNTR_HasEntriesA,G11="")</f>
        <v>0</v>
      </c>
    </row>
    <row r="12" spans="1:24" ht="5.0999999999999996" customHeight="1" x14ac:dyDescent="0.25">
      <c r="D12" s="97"/>
      <c r="E12" s="94"/>
      <c r="O12" s="875"/>
      <c r="P12" s="87"/>
    </row>
    <row r="13" spans="1:24" ht="12.75" customHeight="1" x14ac:dyDescent="0.25">
      <c r="D13" s="97"/>
      <c r="E13" s="1212" t="str">
        <f ca="1">HYPERLINK("#"&amp;ADDRESS(MATCH($S13,G_FurtherGuidance!$S:$S,0),3,,,G_FurtherGuidance!$U$2),CONST_LinkToGuidanceSheet)</f>
        <v>Please click on this link for further guidance on how to complete this section.</v>
      </c>
      <c r="F13" s="1212"/>
      <c r="G13" s="1212"/>
      <c r="H13" s="1212"/>
      <c r="I13" s="1212"/>
      <c r="J13" s="1212"/>
      <c r="K13" s="1212"/>
      <c r="L13" s="1212"/>
      <c r="M13" s="1212"/>
      <c r="O13" s="875"/>
      <c r="P13" s="87"/>
      <c r="R13" s="98" t="s">
        <v>2958</v>
      </c>
      <c r="S13" s="99">
        <v>3</v>
      </c>
    </row>
    <row r="14" spans="1:24" ht="5.0999999999999996" customHeight="1" x14ac:dyDescent="0.25">
      <c r="D14" s="97"/>
      <c r="E14" s="94"/>
      <c r="O14" s="875"/>
      <c r="P14" s="87"/>
    </row>
    <row r="15" spans="1:24" ht="12.75" customHeight="1" x14ac:dyDescent="0.2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2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2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2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2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2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2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2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2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2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0999999999999996" customHeight="1" x14ac:dyDescent="0.25">
      <c r="D25" s="125"/>
      <c r="E25" s="94"/>
      <c r="O25" s="875"/>
      <c r="P25" s="87"/>
      <c r="T25" s="119"/>
    </row>
    <row r="26" spans="4:24" ht="12.75" customHeight="1" x14ac:dyDescent="0.2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2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2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2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0999999999999996" customHeight="1" x14ac:dyDescent="0.25">
      <c r="D30" s="125"/>
      <c r="E30" s="94"/>
      <c r="O30" s="875"/>
      <c r="P30" s="87"/>
      <c r="T30" s="119"/>
    </row>
    <row r="31" spans="4:24" ht="12.75" customHeight="1" x14ac:dyDescent="0.2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2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2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2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2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2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2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2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2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2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2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2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3">
      <c r="O43" s="875"/>
      <c r="P43" s="87"/>
      <c r="T43" s="119"/>
    </row>
    <row r="44" spans="3:24" ht="12.75" customHeight="1" x14ac:dyDescent="0.25">
      <c r="C44" s="174"/>
      <c r="D44" s="175"/>
      <c r="E44" s="176"/>
      <c r="F44" s="177"/>
      <c r="G44" s="177"/>
      <c r="H44" s="177"/>
      <c r="I44" s="177"/>
      <c r="J44" s="177"/>
      <c r="K44" s="177"/>
      <c r="L44" s="177"/>
      <c r="M44" s="177"/>
      <c r="N44" s="178"/>
      <c r="O44" s="875"/>
      <c r="P44" s="87"/>
      <c r="T44" s="119"/>
    </row>
    <row r="45" spans="3:24" ht="15" customHeight="1" x14ac:dyDescent="0.25">
      <c r="C45" s="179"/>
      <c r="D45" s="180" t="str">
        <f>Translations!$B$254</f>
        <v>Calculation of the attributed emissions:</v>
      </c>
      <c r="E45" s="181"/>
      <c r="F45" s="182"/>
      <c r="G45" s="182"/>
      <c r="H45" s="182"/>
      <c r="I45" s="182"/>
      <c r="J45" s="1233" t="str">
        <f>IF(G11="","",G11)</f>
        <v/>
      </c>
      <c r="K45" s="1233"/>
      <c r="L45" s="1233"/>
      <c r="M45" s="1233"/>
      <c r="N45" s="183"/>
      <c r="O45" s="875"/>
      <c r="P45" s="87"/>
      <c r="T45" s="119"/>
    </row>
    <row r="46" spans="3:24" ht="5.0999999999999996" customHeight="1" x14ac:dyDescent="0.25">
      <c r="C46" s="179"/>
      <c r="D46" s="184"/>
      <c r="E46" s="185"/>
      <c r="F46" s="182"/>
      <c r="G46" s="182"/>
      <c r="H46" s="182"/>
      <c r="I46" s="182"/>
      <c r="J46" s="182"/>
      <c r="K46" s="182"/>
      <c r="L46" s="182"/>
      <c r="M46" s="182"/>
      <c r="N46" s="183"/>
      <c r="O46" s="875"/>
      <c r="P46" s="87"/>
      <c r="T46" s="119"/>
    </row>
    <row r="47" spans="3:24" ht="12.75" customHeight="1" x14ac:dyDescent="0.25">
      <c r="C47" s="179"/>
      <c r="D47" s="186"/>
      <c r="E47" s="1234" t="str">
        <f ca="1">HYPERLINK("#"&amp;ADDRESS(MATCH($S47,G_FurtherGuidance!$S:$S,0),3,,,G_FurtherGuidance!$U$2),CONST_LinkToGuidanceSheet)</f>
        <v>Please click on this link for further guidance on how to complete this section.</v>
      </c>
      <c r="F47" s="1234"/>
      <c r="G47" s="1234"/>
      <c r="H47" s="1234"/>
      <c r="I47" s="1234"/>
      <c r="J47" s="1234"/>
      <c r="K47" s="1234"/>
      <c r="L47" s="1234"/>
      <c r="M47" s="1234"/>
      <c r="N47" s="189"/>
      <c r="O47" s="875"/>
      <c r="P47" s="87"/>
      <c r="R47" s="98" t="s">
        <v>2958</v>
      </c>
      <c r="S47" s="99">
        <v>3</v>
      </c>
      <c r="T47" s="119"/>
    </row>
    <row r="48" spans="3:24" ht="5.0999999999999996" customHeight="1" x14ac:dyDescent="0.25">
      <c r="C48" s="179"/>
      <c r="D48" s="184"/>
      <c r="E48" s="185"/>
      <c r="F48" s="182"/>
      <c r="G48" s="182"/>
      <c r="H48" s="182"/>
      <c r="I48" s="182"/>
      <c r="J48" s="185"/>
      <c r="K48" s="182"/>
      <c r="L48" s="182"/>
      <c r="M48" s="182"/>
      <c r="N48" s="183"/>
      <c r="O48" s="875"/>
      <c r="P48" s="87"/>
      <c r="T48" s="119"/>
      <c r="X48" s="98"/>
    </row>
    <row r="49" spans="3:24" ht="13.15" customHeight="1" x14ac:dyDescent="0.2">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2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2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0999999999999996" customHeight="1" x14ac:dyDescent="0.25">
      <c r="C52" s="179"/>
      <c r="D52" s="191"/>
      <c r="E52" s="185"/>
      <c r="F52" s="182"/>
      <c r="G52" s="182"/>
      <c r="H52" s="182"/>
      <c r="I52" s="182"/>
      <c r="J52" s="182"/>
      <c r="K52" s="185"/>
      <c r="L52" s="182"/>
      <c r="M52" s="182"/>
      <c r="N52" s="183"/>
      <c r="O52" s="875"/>
      <c r="P52" s="87"/>
      <c r="T52" s="119"/>
      <c r="X52" s="98"/>
    </row>
    <row r="53" spans="3:24" ht="12.75" customHeight="1" x14ac:dyDescent="0.2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2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0999999999999996" customHeight="1" x14ac:dyDescent="0.25">
      <c r="C55" s="179"/>
      <c r="D55" s="191"/>
      <c r="E55" s="185"/>
      <c r="F55" s="182"/>
      <c r="G55" s="182"/>
      <c r="H55" s="182"/>
      <c r="I55" s="182"/>
      <c r="J55" s="182"/>
      <c r="K55" s="182"/>
      <c r="L55" s="186"/>
      <c r="M55" s="186"/>
      <c r="N55" s="183"/>
      <c r="O55" s="875"/>
      <c r="P55" s="87"/>
      <c r="T55" s="119"/>
    </row>
    <row r="56" spans="3:24" ht="25.9" customHeight="1" x14ac:dyDescent="0.2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2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2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0999999999999996" customHeight="1" x14ac:dyDescent="0.25">
      <c r="C59" s="179"/>
      <c r="D59" s="191"/>
      <c r="E59" s="185"/>
      <c r="F59" s="182"/>
      <c r="G59" s="182"/>
      <c r="H59" s="182"/>
      <c r="I59" s="182"/>
      <c r="J59" s="182"/>
      <c r="K59" s="182"/>
      <c r="L59" s="186"/>
      <c r="M59" s="186"/>
      <c r="N59" s="183"/>
      <c r="O59" s="875"/>
      <c r="P59" s="87"/>
      <c r="T59" s="119"/>
    </row>
    <row r="60" spans="3:24" ht="12.75" customHeight="1" x14ac:dyDescent="0.2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2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2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0999999999999996" customHeight="1" x14ac:dyDescent="0.25">
      <c r="C63" s="179"/>
      <c r="D63" s="191"/>
      <c r="E63" s="185"/>
      <c r="F63" s="182"/>
      <c r="G63" s="182"/>
      <c r="H63" s="182"/>
      <c r="I63" s="182"/>
      <c r="J63" s="182"/>
      <c r="K63" s="182"/>
      <c r="L63" s="182"/>
      <c r="M63" s="182"/>
      <c r="N63" s="183"/>
      <c r="O63" s="875"/>
      <c r="P63" s="87"/>
      <c r="T63" s="119"/>
    </row>
    <row r="64" spans="3:24" ht="12.75" customHeight="1" x14ac:dyDescent="0.2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2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2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2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0999999999999996" customHeight="1" x14ac:dyDescent="0.25">
      <c r="C68" s="179"/>
      <c r="D68" s="191"/>
      <c r="E68" s="185"/>
      <c r="F68" s="182"/>
      <c r="G68" s="182"/>
      <c r="H68" s="182"/>
      <c r="I68" s="182"/>
      <c r="J68" s="182"/>
      <c r="K68" s="182"/>
      <c r="L68" s="182"/>
      <c r="M68" s="182"/>
      <c r="N68" s="183"/>
      <c r="O68" s="875"/>
      <c r="P68" s="87"/>
      <c r="T68" s="119"/>
    </row>
    <row r="69" spans="2:24" ht="12.75" customHeight="1" x14ac:dyDescent="0.25">
      <c r="C69" s="179"/>
      <c r="D69" s="191"/>
      <c r="E69" s="185"/>
      <c r="F69" s="182"/>
      <c r="G69" s="182"/>
      <c r="H69" s="182"/>
      <c r="I69" s="182"/>
      <c r="J69" s="182"/>
      <c r="K69" s="182"/>
      <c r="L69" s="182"/>
      <c r="M69" s="182"/>
      <c r="N69" s="183"/>
      <c r="O69" s="875"/>
      <c r="P69" s="87"/>
      <c r="T69" s="119"/>
    </row>
    <row r="70" spans="2:24" ht="12.75" customHeight="1" x14ac:dyDescent="0.2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2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2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3">
      <c r="C73" s="194"/>
      <c r="D73" s="195"/>
      <c r="E73" s="196"/>
      <c r="F73" s="197"/>
      <c r="G73" s="197"/>
      <c r="H73" s="197"/>
      <c r="I73" s="197"/>
      <c r="J73" s="197"/>
      <c r="K73" s="197"/>
      <c r="L73" s="197"/>
      <c r="M73" s="197"/>
      <c r="N73" s="198"/>
      <c r="O73" s="875"/>
      <c r="P73" s="87"/>
      <c r="T73" s="119"/>
    </row>
    <row r="74" spans="2:24" ht="12.75" customHeight="1" thickBot="1" x14ac:dyDescent="0.3">
      <c r="O74" s="875"/>
      <c r="P74" s="87"/>
      <c r="T74" s="119"/>
    </row>
    <row r="75" spans="2:24" ht="12.75" customHeight="1" thickBot="1" x14ac:dyDescent="0.3">
      <c r="B75" s="137"/>
      <c r="C75" s="137"/>
      <c r="D75" s="137"/>
      <c r="E75" s="137"/>
      <c r="F75" s="137"/>
      <c r="G75" s="137"/>
      <c r="H75" s="137"/>
      <c r="I75" s="137"/>
      <c r="J75" s="137"/>
      <c r="K75" s="137"/>
      <c r="L75" s="137"/>
      <c r="M75" s="137"/>
      <c r="N75" s="137"/>
      <c r="O75" s="877"/>
      <c r="P75" s="87"/>
      <c r="T75" s="119"/>
    </row>
    <row r="76" spans="2:24" ht="18" customHeight="1" thickBot="1" x14ac:dyDescent="0.3">
      <c r="C76" s="139">
        <f>C11+1</f>
        <v>2</v>
      </c>
      <c r="D76" s="140" t="str">
        <f>CONST_ProductionProcess &amp; " " &amp; C76 &amp; ":"</f>
        <v>Production process 2:</v>
      </c>
      <c r="G76" s="1235" t="str">
        <f>IF(INDEX(CNTR_List_ExistProdProcNames,R76)=CONST_NA,"",INDEX(CNTR_List_ExistProdProcNames,R76))</f>
        <v/>
      </c>
      <c r="H76" s="1236"/>
      <c r="I76" s="1236"/>
      <c r="J76" s="1236"/>
      <c r="K76" s="1237"/>
      <c r="L76" s="1238" t="str">
        <f>IF(INDEX(CNTR_List_ExistProdProc,R76)=CONST_NA,"",INDEX(CNTR_List_ExistProdProc,R76))</f>
        <v/>
      </c>
      <c r="M76" s="1239"/>
      <c r="N76" s="1240"/>
      <c r="O76" s="875"/>
      <c r="P76" s="87"/>
      <c r="R76" s="141">
        <f>C76</f>
        <v>2</v>
      </c>
      <c r="T76" s="119"/>
      <c r="W76" s="98" t="s">
        <v>2935</v>
      </c>
      <c r="X76" s="142" t="b">
        <f>AND(CNTR_HasEntriesA,G76="")</f>
        <v>0</v>
      </c>
    </row>
    <row r="77" spans="2:24" ht="5.0999999999999996" customHeight="1" x14ac:dyDescent="0.25">
      <c r="D77" s="97"/>
      <c r="E77" s="94"/>
      <c r="O77" s="875"/>
      <c r="P77" s="87"/>
      <c r="T77" s="119"/>
    </row>
    <row r="78" spans="2:24" ht="12.75" customHeight="1" x14ac:dyDescent="0.25">
      <c r="D78" s="97"/>
      <c r="E78" s="1212" t="str">
        <f ca="1">HYPERLINK("#"&amp;ADDRESS(MATCH($S78,G_FurtherGuidance!$S:$S,0),3,,,G_FurtherGuidance!$U$2),CONST_LinkToGuidanceSheet)</f>
        <v>Please click on this link for further guidance on how to complete this section.</v>
      </c>
      <c r="F78" s="1212"/>
      <c r="G78" s="1212"/>
      <c r="H78" s="1212"/>
      <c r="I78" s="1212"/>
      <c r="J78" s="1212"/>
      <c r="K78" s="1212"/>
      <c r="L78" s="1212"/>
      <c r="M78" s="1212"/>
      <c r="O78" s="875"/>
      <c r="P78" s="87"/>
      <c r="R78" s="98" t="s">
        <v>2958</v>
      </c>
      <c r="S78" s="99">
        <v>3</v>
      </c>
      <c r="T78" s="119"/>
    </row>
    <row r="79" spans="2:24" ht="5.0999999999999996" customHeight="1" x14ac:dyDescent="0.25">
      <c r="D79" s="97"/>
      <c r="E79" s="94"/>
      <c r="O79" s="875"/>
      <c r="P79" s="87"/>
      <c r="T79" s="119"/>
    </row>
    <row r="80" spans="2:24" ht="12.75" customHeight="1" x14ac:dyDescent="0.2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2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2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2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2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2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2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2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2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2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0999999999999996" customHeight="1" x14ac:dyDescent="0.25">
      <c r="D90" s="125"/>
      <c r="E90" s="94"/>
      <c r="O90" s="875"/>
      <c r="P90" s="87"/>
      <c r="T90" s="119"/>
    </row>
    <row r="91" spans="4:24" ht="12.75" customHeight="1" x14ac:dyDescent="0.2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2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2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2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0999999999999996" customHeight="1" x14ac:dyDescent="0.25">
      <c r="D95" s="125"/>
      <c r="E95" s="94"/>
      <c r="O95" s="875"/>
      <c r="P95" s="87"/>
      <c r="T95" s="119"/>
    </row>
    <row r="96" spans="4:24" ht="12.75" customHeight="1" x14ac:dyDescent="0.2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2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2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2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2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2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2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2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2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2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2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2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3">
      <c r="O108" s="875"/>
      <c r="P108" s="87"/>
      <c r="T108" s="119"/>
    </row>
    <row r="109" spans="3:24" ht="12.75" customHeight="1" x14ac:dyDescent="0.25">
      <c r="C109" s="174"/>
      <c r="D109" s="175"/>
      <c r="E109" s="176"/>
      <c r="F109" s="177"/>
      <c r="G109" s="177"/>
      <c r="H109" s="177"/>
      <c r="I109" s="177"/>
      <c r="J109" s="177"/>
      <c r="K109" s="177"/>
      <c r="L109" s="177"/>
      <c r="M109" s="177"/>
      <c r="N109" s="178"/>
      <c r="O109" s="875"/>
      <c r="P109" s="87"/>
      <c r="T109" s="119"/>
    </row>
    <row r="110" spans="3:24" ht="15" customHeight="1" x14ac:dyDescent="0.25">
      <c r="C110" s="179"/>
      <c r="D110" s="180" t="str">
        <f>Translations!$B$254</f>
        <v>Calculation of the attributed emissions:</v>
      </c>
      <c r="E110" s="181"/>
      <c r="F110" s="182"/>
      <c r="G110" s="182"/>
      <c r="H110" s="182"/>
      <c r="I110" s="182"/>
      <c r="J110" s="1233" t="str">
        <f>IF(G76="","",G76)</f>
        <v/>
      </c>
      <c r="K110" s="1233"/>
      <c r="L110" s="1233"/>
      <c r="M110" s="1233"/>
      <c r="N110" s="183"/>
      <c r="O110" s="875"/>
      <c r="P110" s="87"/>
      <c r="T110" s="119"/>
    </row>
    <row r="111" spans="3:24" ht="5.0999999999999996" customHeight="1" x14ac:dyDescent="0.25">
      <c r="C111" s="179"/>
      <c r="D111" s="184"/>
      <c r="E111" s="185"/>
      <c r="F111" s="182"/>
      <c r="G111" s="182"/>
      <c r="H111" s="182"/>
      <c r="I111" s="182"/>
      <c r="J111" s="182"/>
      <c r="K111" s="182"/>
      <c r="L111" s="182"/>
      <c r="M111" s="182"/>
      <c r="N111" s="183"/>
      <c r="O111" s="875"/>
      <c r="P111" s="87"/>
      <c r="T111" s="119"/>
    </row>
    <row r="112" spans="3:24" ht="12.75" customHeight="1" x14ac:dyDescent="0.25">
      <c r="C112" s="179"/>
      <c r="D112" s="186"/>
      <c r="E112" s="1234" t="str">
        <f ca="1">HYPERLINK("#"&amp;ADDRESS(MATCH($S112,G_FurtherGuidance!$S:$S,0),3,,,G_FurtherGuidance!$U$2),CONST_LinkToGuidanceSheet)</f>
        <v>Please click on this link for further guidance on how to complete this section.</v>
      </c>
      <c r="F112" s="1234"/>
      <c r="G112" s="1234"/>
      <c r="H112" s="1234"/>
      <c r="I112" s="1234"/>
      <c r="J112" s="1234"/>
      <c r="K112" s="1234"/>
      <c r="L112" s="1234"/>
      <c r="M112" s="1234"/>
      <c r="N112" s="189"/>
      <c r="O112" s="875"/>
      <c r="P112" s="87"/>
      <c r="R112" s="98" t="s">
        <v>2958</v>
      </c>
      <c r="S112" s="99">
        <v>3</v>
      </c>
      <c r="T112" s="119"/>
    </row>
    <row r="113" spans="3:24" ht="5.0999999999999996" customHeight="1" x14ac:dyDescent="0.25">
      <c r="C113" s="179"/>
      <c r="D113" s="184"/>
      <c r="E113" s="185"/>
      <c r="F113" s="182"/>
      <c r="G113" s="182"/>
      <c r="H113" s="182"/>
      <c r="I113" s="182"/>
      <c r="J113" s="185"/>
      <c r="K113" s="182"/>
      <c r="L113" s="182"/>
      <c r="M113" s="182"/>
      <c r="N113" s="183"/>
      <c r="O113" s="875"/>
      <c r="P113" s="87"/>
      <c r="T113" s="119"/>
      <c r="X113" s="98"/>
    </row>
    <row r="114" spans="3:24" ht="25.15" customHeight="1" x14ac:dyDescent="0.2">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2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2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0999999999999996" customHeight="1" x14ac:dyDescent="0.25">
      <c r="C117" s="179"/>
      <c r="D117" s="191"/>
      <c r="E117" s="185"/>
      <c r="F117" s="182"/>
      <c r="G117" s="182"/>
      <c r="H117" s="182"/>
      <c r="I117" s="182"/>
      <c r="J117" s="182"/>
      <c r="K117" s="185"/>
      <c r="L117" s="182"/>
      <c r="M117" s="182"/>
      <c r="N117" s="183"/>
      <c r="O117" s="875"/>
      <c r="P117" s="87"/>
      <c r="T117" s="119"/>
      <c r="X117" s="98"/>
    </row>
    <row r="118" spans="3:24" ht="12.75" customHeight="1" x14ac:dyDescent="0.2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2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0999999999999996" customHeight="1" x14ac:dyDescent="0.25">
      <c r="C120" s="179"/>
      <c r="D120" s="191"/>
      <c r="E120" s="185"/>
      <c r="F120" s="182"/>
      <c r="G120" s="182"/>
      <c r="H120" s="182"/>
      <c r="I120" s="182"/>
      <c r="J120" s="182"/>
      <c r="K120" s="182"/>
      <c r="L120" s="186"/>
      <c r="M120" s="186"/>
      <c r="N120" s="183"/>
      <c r="O120" s="875"/>
      <c r="P120" s="87"/>
      <c r="T120" s="119"/>
    </row>
    <row r="121" spans="3:24" ht="12.75" customHeight="1" x14ac:dyDescent="0.2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2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2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0999999999999996" customHeight="1" x14ac:dyDescent="0.25">
      <c r="C124" s="179"/>
      <c r="D124" s="191"/>
      <c r="E124" s="185"/>
      <c r="F124" s="182"/>
      <c r="G124" s="182"/>
      <c r="H124" s="182"/>
      <c r="I124" s="182"/>
      <c r="J124" s="182"/>
      <c r="K124" s="182"/>
      <c r="L124" s="186"/>
      <c r="M124" s="186"/>
      <c r="N124" s="183"/>
      <c r="O124" s="875"/>
      <c r="P124" s="87"/>
      <c r="T124" s="119"/>
    </row>
    <row r="125" spans="3:24" ht="12.75" customHeight="1" x14ac:dyDescent="0.2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2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2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0999999999999996" customHeight="1" x14ac:dyDescent="0.25">
      <c r="C128" s="179"/>
      <c r="D128" s="191"/>
      <c r="E128" s="185"/>
      <c r="F128" s="182"/>
      <c r="G128" s="182"/>
      <c r="H128" s="182"/>
      <c r="I128" s="182"/>
      <c r="J128" s="182"/>
      <c r="K128" s="182"/>
      <c r="L128" s="182"/>
      <c r="M128" s="182"/>
      <c r="N128" s="183"/>
      <c r="O128" s="875"/>
      <c r="P128" s="87"/>
      <c r="T128" s="119"/>
    </row>
    <row r="129" spans="2:24" ht="12.75" customHeight="1" x14ac:dyDescent="0.2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2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2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2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0999999999999996" customHeight="1" x14ac:dyDescent="0.25">
      <c r="C133" s="179"/>
      <c r="D133" s="191"/>
      <c r="E133" s="185"/>
      <c r="F133" s="182"/>
      <c r="G133" s="182"/>
      <c r="H133" s="182"/>
      <c r="I133" s="182"/>
      <c r="J133" s="182"/>
      <c r="K133" s="182"/>
      <c r="L133" s="182"/>
      <c r="M133" s="182"/>
      <c r="N133" s="183"/>
      <c r="O133" s="875"/>
      <c r="P133" s="87"/>
      <c r="T133" s="119"/>
    </row>
    <row r="134" spans="2:24" ht="12.75" customHeight="1" x14ac:dyDescent="0.25">
      <c r="C134" s="179"/>
      <c r="D134" s="191"/>
      <c r="E134" s="185"/>
      <c r="F134" s="182"/>
      <c r="G134" s="182"/>
      <c r="H134" s="182"/>
      <c r="I134" s="182"/>
      <c r="J134" s="182"/>
      <c r="K134" s="182"/>
      <c r="L134" s="182"/>
      <c r="M134" s="182"/>
      <c r="N134" s="183"/>
      <c r="O134" s="875"/>
      <c r="P134" s="87"/>
      <c r="T134" s="119"/>
    </row>
    <row r="135" spans="2:24" ht="12.75" customHeight="1" x14ac:dyDescent="0.2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2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2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3">
      <c r="C138" s="194"/>
      <c r="D138" s="195"/>
      <c r="E138" s="196"/>
      <c r="F138" s="197"/>
      <c r="G138" s="197"/>
      <c r="H138" s="197"/>
      <c r="I138" s="197"/>
      <c r="J138" s="197"/>
      <c r="K138" s="197"/>
      <c r="L138" s="197"/>
      <c r="M138" s="197"/>
      <c r="N138" s="198"/>
      <c r="O138" s="875"/>
      <c r="P138" s="87"/>
      <c r="T138" s="119"/>
    </row>
    <row r="139" spans="2:24" ht="12.75" customHeight="1" thickBot="1" x14ac:dyDescent="0.3">
      <c r="O139" s="875"/>
      <c r="P139" s="87"/>
      <c r="T139" s="119"/>
    </row>
    <row r="140" spans="2:24" ht="12.75" customHeight="1" thickBot="1" x14ac:dyDescent="0.3">
      <c r="B140" s="137"/>
      <c r="C140" s="137"/>
      <c r="D140" s="137"/>
      <c r="E140" s="137"/>
      <c r="F140" s="137"/>
      <c r="G140" s="137"/>
      <c r="H140" s="137"/>
      <c r="I140" s="137"/>
      <c r="J140" s="137"/>
      <c r="K140" s="137"/>
      <c r="L140" s="137"/>
      <c r="M140" s="137"/>
      <c r="N140" s="137"/>
      <c r="O140" s="877"/>
      <c r="P140" s="87"/>
      <c r="T140" s="119"/>
    </row>
    <row r="141" spans="2:24" ht="18" customHeight="1" thickBot="1" x14ac:dyDescent="0.3">
      <c r="C141" s="139">
        <f>C76+1</f>
        <v>3</v>
      </c>
      <c r="D141" s="140" t="str">
        <f>CONST_ProductionProcess &amp; " " &amp; C141 &amp; ":"</f>
        <v>Production process 3:</v>
      </c>
      <c r="G141" s="1235" t="str">
        <f>IF(INDEX(CNTR_List_ExistProdProcNames,R141)=CONST_NA,"",INDEX(CNTR_List_ExistProdProcNames,R141))</f>
        <v/>
      </c>
      <c r="H141" s="1236"/>
      <c r="I141" s="1236"/>
      <c r="J141" s="1236"/>
      <c r="K141" s="1237"/>
      <c r="L141" s="1238" t="str">
        <f>IF(INDEX(CNTR_List_ExistProdProc,R141)=CONST_NA,"",INDEX(CNTR_List_ExistProdProc,R141))</f>
        <v/>
      </c>
      <c r="M141" s="1239"/>
      <c r="N141" s="1240"/>
      <c r="O141" s="875"/>
      <c r="P141" s="87"/>
      <c r="R141" s="141">
        <f>C141</f>
        <v>3</v>
      </c>
      <c r="T141" s="119"/>
      <c r="W141" s="98" t="s">
        <v>2935</v>
      </c>
      <c r="X141" s="142" t="b">
        <f>AND(CNTR_HasEntriesA,G141="")</f>
        <v>0</v>
      </c>
    </row>
    <row r="142" spans="2:24" ht="5.0999999999999996" customHeight="1" x14ac:dyDescent="0.25">
      <c r="D142" s="97"/>
      <c r="E142" s="94"/>
      <c r="O142" s="875"/>
      <c r="P142" s="87"/>
      <c r="T142" s="119"/>
    </row>
    <row r="143" spans="2:24" ht="12.75" customHeight="1" x14ac:dyDescent="0.25">
      <c r="D143" s="97"/>
      <c r="E143" s="1212" t="str">
        <f ca="1">HYPERLINK("#"&amp;ADDRESS(MATCH($S143,G_FurtherGuidance!$S:$S,0),3,,,G_FurtherGuidance!$U$2),CONST_LinkToGuidanceSheet)</f>
        <v>Please click on this link for further guidance on how to complete this section.</v>
      </c>
      <c r="F143" s="1212"/>
      <c r="G143" s="1212"/>
      <c r="H143" s="1212"/>
      <c r="I143" s="1212"/>
      <c r="J143" s="1212"/>
      <c r="K143" s="1212"/>
      <c r="L143" s="1212"/>
      <c r="M143" s="1212"/>
      <c r="O143" s="875"/>
      <c r="P143" s="87"/>
      <c r="R143" s="98" t="s">
        <v>2958</v>
      </c>
      <c r="S143" s="99">
        <v>3</v>
      </c>
      <c r="T143" s="119"/>
    </row>
    <row r="144" spans="2:24" ht="5.0999999999999996" customHeight="1" x14ac:dyDescent="0.25">
      <c r="D144" s="97"/>
      <c r="E144" s="94"/>
      <c r="O144" s="875"/>
      <c r="P144" s="87"/>
      <c r="T144" s="119"/>
    </row>
    <row r="145" spans="4:22" ht="12.75" customHeight="1" x14ac:dyDescent="0.2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2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2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2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2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2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2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2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2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2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0999999999999996" customHeight="1" x14ac:dyDescent="0.25">
      <c r="D155" s="125"/>
      <c r="E155" s="94"/>
      <c r="O155" s="875"/>
      <c r="P155" s="87"/>
      <c r="T155" s="119"/>
    </row>
    <row r="156" spans="4:22" ht="12.75" customHeight="1" x14ac:dyDescent="0.2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2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2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2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0999999999999996" customHeight="1" x14ac:dyDescent="0.25">
      <c r="D160" s="125"/>
      <c r="E160" s="94"/>
      <c r="O160" s="875"/>
      <c r="P160" s="87"/>
      <c r="T160" s="119"/>
    </row>
    <row r="161" spans="3:24" ht="12.75" customHeight="1" x14ac:dyDescent="0.2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2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2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2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2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2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2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2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2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2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2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2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3">
      <c r="O173" s="875"/>
      <c r="P173" s="87"/>
      <c r="T173" s="119"/>
    </row>
    <row r="174" spans="3:24" ht="12.75" customHeight="1" x14ac:dyDescent="0.25">
      <c r="C174" s="174"/>
      <c r="D174" s="175"/>
      <c r="E174" s="176"/>
      <c r="F174" s="177"/>
      <c r="G174" s="177"/>
      <c r="H174" s="177"/>
      <c r="I174" s="177"/>
      <c r="J174" s="177"/>
      <c r="K174" s="177"/>
      <c r="L174" s="177"/>
      <c r="M174" s="177"/>
      <c r="N174" s="178"/>
      <c r="O174" s="875"/>
      <c r="P174" s="87"/>
      <c r="T174" s="119"/>
    </row>
    <row r="175" spans="3:24" ht="15" customHeight="1" x14ac:dyDescent="0.25">
      <c r="C175" s="179"/>
      <c r="D175" s="180" t="str">
        <f>Translations!$B$254</f>
        <v>Calculation of the attributed emissions:</v>
      </c>
      <c r="E175" s="181"/>
      <c r="F175" s="182"/>
      <c r="G175" s="182"/>
      <c r="H175" s="182"/>
      <c r="I175" s="182"/>
      <c r="J175" s="1233" t="str">
        <f>IF(G141="","",G141)</f>
        <v/>
      </c>
      <c r="K175" s="1233"/>
      <c r="L175" s="1233"/>
      <c r="M175" s="1233"/>
      <c r="N175" s="183"/>
      <c r="O175" s="875"/>
      <c r="P175" s="87"/>
      <c r="T175" s="119"/>
    </row>
    <row r="176" spans="3:24" ht="5.0999999999999996" customHeight="1" x14ac:dyDescent="0.25">
      <c r="C176" s="179"/>
      <c r="D176" s="184"/>
      <c r="E176" s="185"/>
      <c r="F176" s="182"/>
      <c r="G176" s="182"/>
      <c r="H176" s="182"/>
      <c r="I176" s="182"/>
      <c r="J176" s="182"/>
      <c r="K176" s="182"/>
      <c r="L176" s="182"/>
      <c r="M176" s="182"/>
      <c r="N176" s="183"/>
      <c r="O176" s="875"/>
      <c r="P176" s="87"/>
      <c r="T176" s="119"/>
    </row>
    <row r="177" spans="3:24" ht="12.75" customHeight="1" x14ac:dyDescent="0.25">
      <c r="C177" s="179"/>
      <c r="D177" s="186"/>
      <c r="E177" s="1234" t="str">
        <f ca="1">HYPERLINK("#"&amp;ADDRESS(MATCH($S177,G_FurtherGuidance!$S:$S,0),3,,,G_FurtherGuidance!$U$2),CONST_LinkToGuidanceSheet)</f>
        <v>Please click on this link for further guidance on how to complete this section.</v>
      </c>
      <c r="F177" s="1234"/>
      <c r="G177" s="1234"/>
      <c r="H177" s="1234"/>
      <c r="I177" s="1234"/>
      <c r="J177" s="1234"/>
      <c r="K177" s="1234"/>
      <c r="L177" s="1234"/>
      <c r="M177" s="1234"/>
      <c r="N177" s="189"/>
      <c r="O177" s="875"/>
      <c r="P177" s="87"/>
      <c r="R177" s="98" t="s">
        <v>2958</v>
      </c>
      <c r="S177" s="99">
        <v>3</v>
      </c>
      <c r="T177" s="119"/>
    </row>
    <row r="178" spans="3:24" ht="5.0999999999999996" customHeight="1" x14ac:dyDescent="0.25">
      <c r="C178" s="179"/>
      <c r="D178" s="184"/>
      <c r="E178" s="185"/>
      <c r="F178" s="182"/>
      <c r="G178" s="182"/>
      <c r="H178" s="182"/>
      <c r="I178" s="182"/>
      <c r="J178" s="185"/>
      <c r="K178" s="182"/>
      <c r="L178" s="182"/>
      <c r="M178" s="182"/>
      <c r="N178" s="183"/>
      <c r="O178" s="875"/>
      <c r="P178" s="87"/>
      <c r="T178" s="119"/>
      <c r="X178" s="98"/>
    </row>
    <row r="179" spans="3:24" ht="25.15" customHeight="1" x14ac:dyDescent="0.2">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2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2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0999999999999996" customHeight="1" x14ac:dyDescent="0.25">
      <c r="C182" s="179"/>
      <c r="D182" s="191"/>
      <c r="E182" s="185"/>
      <c r="F182" s="182"/>
      <c r="G182" s="182"/>
      <c r="H182" s="182"/>
      <c r="I182" s="182"/>
      <c r="J182" s="182"/>
      <c r="K182" s="185"/>
      <c r="L182" s="182"/>
      <c r="M182" s="182"/>
      <c r="N182" s="183"/>
      <c r="O182" s="875"/>
      <c r="P182" s="87"/>
      <c r="T182" s="119"/>
      <c r="X182" s="98"/>
    </row>
    <row r="183" spans="3:24" ht="12.75" customHeight="1" x14ac:dyDescent="0.2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2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0999999999999996" customHeight="1" x14ac:dyDescent="0.25">
      <c r="C185" s="179"/>
      <c r="D185" s="191"/>
      <c r="E185" s="185"/>
      <c r="F185" s="182"/>
      <c r="G185" s="182"/>
      <c r="H185" s="182"/>
      <c r="I185" s="182"/>
      <c r="J185" s="182"/>
      <c r="K185" s="182"/>
      <c r="L185" s="186"/>
      <c r="M185" s="186"/>
      <c r="N185" s="183"/>
      <c r="O185" s="875"/>
      <c r="P185" s="87"/>
      <c r="T185" s="119"/>
    </row>
    <row r="186" spans="3:24" ht="12.75" customHeight="1" x14ac:dyDescent="0.2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2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2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0999999999999996" customHeight="1" x14ac:dyDescent="0.25">
      <c r="C189" s="179"/>
      <c r="D189" s="191"/>
      <c r="E189" s="185"/>
      <c r="F189" s="182"/>
      <c r="G189" s="182"/>
      <c r="H189" s="182"/>
      <c r="I189" s="182"/>
      <c r="J189" s="182"/>
      <c r="K189" s="182"/>
      <c r="L189" s="186"/>
      <c r="M189" s="186"/>
      <c r="N189" s="183"/>
      <c r="O189" s="875"/>
      <c r="P189" s="87"/>
      <c r="T189" s="119"/>
    </row>
    <row r="190" spans="3:24" ht="12.75" customHeight="1" x14ac:dyDescent="0.2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2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2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0999999999999996" customHeight="1" x14ac:dyDescent="0.25">
      <c r="C193" s="179"/>
      <c r="D193" s="191"/>
      <c r="E193" s="185"/>
      <c r="F193" s="182"/>
      <c r="G193" s="182"/>
      <c r="H193" s="182"/>
      <c r="I193" s="182"/>
      <c r="J193" s="182"/>
      <c r="K193" s="182"/>
      <c r="L193" s="182"/>
      <c r="M193" s="182"/>
      <c r="N193" s="183"/>
      <c r="O193" s="875"/>
      <c r="P193" s="87"/>
      <c r="T193" s="119"/>
    </row>
    <row r="194" spans="2:24" ht="12.75" customHeight="1" x14ac:dyDescent="0.2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2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2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2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0999999999999996" customHeight="1" x14ac:dyDescent="0.25">
      <c r="C198" s="179"/>
      <c r="D198" s="191"/>
      <c r="E198" s="185"/>
      <c r="F198" s="182"/>
      <c r="G198" s="182"/>
      <c r="H198" s="182"/>
      <c r="I198" s="182"/>
      <c r="J198" s="182"/>
      <c r="K198" s="182"/>
      <c r="L198" s="182"/>
      <c r="M198" s="182"/>
      <c r="N198" s="183"/>
      <c r="O198" s="875"/>
      <c r="P198" s="87"/>
      <c r="T198" s="119"/>
    </row>
    <row r="199" spans="2:24" ht="12.75" customHeight="1" x14ac:dyDescent="0.25">
      <c r="C199" s="179"/>
      <c r="D199" s="191"/>
      <c r="E199" s="185"/>
      <c r="F199" s="182"/>
      <c r="G199" s="182"/>
      <c r="H199" s="182"/>
      <c r="I199" s="182"/>
      <c r="J199" s="182"/>
      <c r="K199" s="182"/>
      <c r="L199" s="182"/>
      <c r="M199" s="182"/>
      <c r="N199" s="183"/>
      <c r="O199" s="875"/>
      <c r="P199" s="87"/>
      <c r="T199" s="119"/>
    </row>
    <row r="200" spans="2:24" ht="12.75" customHeight="1" x14ac:dyDescent="0.2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2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2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3">
      <c r="C203" s="194"/>
      <c r="D203" s="195"/>
      <c r="E203" s="196"/>
      <c r="F203" s="197"/>
      <c r="G203" s="197"/>
      <c r="H203" s="197"/>
      <c r="I203" s="197"/>
      <c r="J203" s="197"/>
      <c r="K203" s="197"/>
      <c r="L203" s="197"/>
      <c r="M203" s="197"/>
      <c r="N203" s="198"/>
      <c r="O203" s="875"/>
      <c r="P203" s="87"/>
      <c r="T203" s="119"/>
    </row>
    <row r="204" spans="2:24" ht="12.75" customHeight="1" thickBot="1" x14ac:dyDescent="0.3">
      <c r="O204" s="875"/>
      <c r="P204" s="87"/>
      <c r="T204" s="119"/>
    </row>
    <row r="205" spans="2:24" ht="12.75" customHeight="1" thickBot="1" x14ac:dyDescent="0.3">
      <c r="B205" s="137"/>
      <c r="C205" s="137"/>
      <c r="D205" s="137"/>
      <c r="E205" s="137"/>
      <c r="F205" s="137"/>
      <c r="G205" s="137"/>
      <c r="H205" s="137"/>
      <c r="I205" s="137"/>
      <c r="J205" s="137"/>
      <c r="K205" s="137"/>
      <c r="L205" s="137"/>
      <c r="M205" s="137"/>
      <c r="N205" s="137"/>
      <c r="O205" s="877"/>
      <c r="P205" s="87"/>
      <c r="T205" s="119"/>
    </row>
    <row r="206" spans="2:24" ht="18" customHeight="1" thickBot="1" x14ac:dyDescent="0.3">
      <c r="C206" s="139">
        <f>C141+1</f>
        <v>4</v>
      </c>
      <c r="D206" s="140" t="str">
        <f>CONST_ProductionProcess &amp; " " &amp; C206 &amp; ":"</f>
        <v>Production process 4:</v>
      </c>
      <c r="G206" s="1235" t="str">
        <f>IF(INDEX(CNTR_List_ExistProdProcNames,R206)=CONST_NA,"",INDEX(CNTR_List_ExistProdProcNames,R206))</f>
        <v/>
      </c>
      <c r="H206" s="1236"/>
      <c r="I206" s="1236"/>
      <c r="J206" s="1236"/>
      <c r="K206" s="1237"/>
      <c r="L206" s="1238" t="str">
        <f>IF(INDEX(CNTR_List_ExistProdProc,R206)=CONST_NA,"",INDEX(CNTR_List_ExistProdProc,R206))</f>
        <v/>
      </c>
      <c r="M206" s="1239"/>
      <c r="N206" s="1240"/>
      <c r="O206" s="875"/>
      <c r="P206" s="87"/>
      <c r="R206" s="141">
        <f>C206</f>
        <v>4</v>
      </c>
      <c r="T206" s="119"/>
      <c r="W206" s="98" t="s">
        <v>2935</v>
      </c>
      <c r="X206" s="142" t="b">
        <f>AND(CNTR_HasEntriesA,G206="")</f>
        <v>0</v>
      </c>
    </row>
    <row r="207" spans="2:24" ht="5.0999999999999996" customHeight="1" x14ac:dyDescent="0.25">
      <c r="D207" s="97"/>
      <c r="E207" s="94"/>
      <c r="O207" s="875"/>
      <c r="P207" s="87"/>
      <c r="T207" s="119"/>
    </row>
    <row r="208" spans="2:24" ht="12.75" customHeight="1" x14ac:dyDescent="0.25">
      <c r="D208" s="97"/>
      <c r="E208" s="1212" t="str">
        <f ca="1">HYPERLINK("#"&amp;ADDRESS(MATCH($S208,G_FurtherGuidance!$S:$S,0),3,,,G_FurtherGuidance!$U$2),CONST_LinkToGuidanceSheet)</f>
        <v>Please click on this link for further guidance on how to complete this section.</v>
      </c>
      <c r="F208" s="1212"/>
      <c r="G208" s="1212"/>
      <c r="H208" s="1212"/>
      <c r="I208" s="1212"/>
      <c r="J208" s="1212"/>
      <c r="K208" s="1212"/>
      <c r="L208" s="1212"/>
      <c r="M208" s="1212"/>
      <c r="O208" s="875"/>
      <c r="P208" s="87"/>
      <c r="R208" s="98" t="s">
        <v>2958</v>
      </c>
      <c r="S208" s="99">
        <v>3</v>
      </c>
      <c r="T208" s="119"/>
    </row>
    <row r="209" spans="4:22" ht="5.0999999999999996" customHeight="1" x14ac:dyDescent="0.25">
      <c r="D209" s="97"/>
      <c r="E209" s="94"/>
      <c r="O209" s="875"/>
      <c r="P209" s="87"/>
      <c r="T209" s="119"/>
    </row>
    <row r="210" spans="4:22" ht="12.75" customHeight="1" x14ac:dyDescent="0.2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2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2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2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2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2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2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2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2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2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0999999999999996" customHeight="1" x14ac:dyDescent="0.25">
      <c r="D220" s="125"/>
      <c r="E220" s="94"/>
      <c r="O220" s="875"/>
      <c r="P220" s="87"/>
      <c r="T220" s="119"/>
    </row>
    <row r="221" spans="4:22" ht="12.75" customHeight="1" x14ac:dyDescent="0.2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2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2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2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0999999999999996" customHeight="1" x14ac:dyDescent="0.25">
      <c r="D225" s="125"/>
      <c r="E225" s="94"/>
      <c r="O225" s="875"/>
      <c r="P225" s="87"/>
      <c r="T225" s="119"/>
    </row>
    <row r="226" spans="3:24" ht="12.75" customHeight="1" x14ac:dyDescent="0.2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2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2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2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2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2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2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2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2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2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2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2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3">
      <c r="O238" s="875"/>
      <c r="P238" s="87"/>
      <c r="T238" s="119"/>
    </row>
    <row r="239" spans="3:24" ht="12.75" customHeight="1" x14ac:dyDescent="0.25">
      <c r="C239" s="174"/>
      <c r="D239" s="175"/>
      <c r="E239" s="176"/>
      <c r="F239" s="177"/>
      <c r="G239" s="177"/>
      <c r="H239" s="177"/>
      <c r="I239" s="177"/>
      <c r="J239" s="177"/>
      <c r="K239" s="177"/>
      <c r="L239" s="177"/>
      <c r="M239" s="177"/>
      <c r="N239" s="178"/>
      <c r="O239" s="875"/>
      <c r="P239" s="87"/>
      <c r="T239" s="119"/>
    </row>
    <row r="240" spans="3:24" ht="15" customHeight="1" x14ac:dyDescent="0.25">
      <c r="C240" s="179"/>
      <c r="D240" s="180" t="str">
        <f>Translations!$B$254</f>
        <v>Calculation of the attributed emissions:</v>
      </c>
      <c r="E240" s="181"/>
      <c r="F240" s="182"/>
      <c r="G240" s="182"/>
      <c r="H240" s="182"/>
      <c r="I240" s="182"/>
      <c r="J240" s="1233" t="str">
        <f>IF(G206="","",G206)</f>
        <v/>
      </c>
      <c r="K240" s="1233"/>
      <c r="L240" s="1233"/>
      <c r="M240" s="1233"/>
      <c r="N240" s="183"/>
      <c r="O240" s="875"/>
      <c r="P240" s="87"/>
      <c r="T240" s="119"/>
    </row>
    <row r="241" spans="3:24" ht="5.0999999999999996" customHeight="1" x14ac:dyDescent="0.25">
      <c r="C241" s="179"/>
      <c r="D241" s="184"/>
      <c r="E241" s="185"/>
      <c r="F241" s="182"/>
      <c r="G241" s="182"/>
      <c r="H241" s="182"/>
      <c r="I241" s="182"/>
      <c r="J241" s="182"/>
      <c r="K241" s="182"/>
      <c r="L241" s="182"/>
      <c r="M241" s="182"/>
      <c r="N241" s="183"/>
      <c r="O241" s="875"/>
      <c r="P241" s="87"/>
      <c r="T241" s="119"/>
    </row>
    <row r="242" spans="3:24" ht="12.75" customHeight="1" x14ac:dyDescent="0.25">
      <c r="C242" s="179"/>
      <c r="D242" s="186"/>
      <c r="E242" s="1234" t="str">
        <f ca="1">HYPERLINK("#"&amp;ADDRESS(MATCH($S242,G_FurtherGuidance!$S:$S,0),3,,,G_FurtherGuidance!$U$2),CONST_LinkToGuidanceSheet)</f>
        <v>Please click on this link for further guidance on how to complete this section.</v>
      </c>
      <c r="F242" s="1234"/>
      <c r="G242" s="1234"/>
      <c r="H242" s="1234"/>
      <c r="I242" s="1234"/>
      <c r="J242" s="1234"/>
      <c r="K242" s="1234"/>
      <c r="L242" s="1234"/>
      <c r="M242" s="1234"/>
      <c r="N242" s="189"/>
      <c r="O242" s="875"/>
      <c r="P242" s="87"/>
      <c r="R242" s="98" t="s">
        <v>2958</v>
      </c>
      <c r="S242" s="99">
        <v>3</v>
      </c>
      <c r="T242" s="119"/>
    </row>
    <row r="243" spans="3:24" ht="5.0999999999999996" customHeight="1" x14ac:dyDescent="0.25">
      <c r="C243" s="179"/>
      <c r="D243" s="184"/>
      <c r="E243" s="185"/>
      <c r="F243" s="182"/>
      <c r="G243" s="182"/>
      <c r="H243" s="182"/>
      <c r="I243" s="182"/>
      <c r="J243" s="185"/>
      <c r="K243" s="182"/>
      <c r="L243" s="182"/>
      <c r="M243" s="182"/>
      <c r="N243" s="183"/>
      <c r="O243" s="875"/>
      <c r="P243" s="87"/>
      <c r="T243" s="119"/>
      <c r="X243" s="98"/>
    </row>
    <row r="244" spans="3:24" ht="25.15" customHeight="1" x14ac:dyDescent="0.2">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2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2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0999999999999996" customHeight="1" x14ac:dyDescent="0.25">
      <c r="C247" s="179"/>
      <c r="D247" s="191"/>
      <c r="E247" s="185"/>
      <c r="F247" s="182"/>
      <c r="G247" s="182"/>
      <c r="H247" s="182"/>
      <c r="I247" s="182"/>
      <c r="J247" s="182"/>
      <c r="K247" s="185"/>
      <c r="L247" s="182"/>
      <c r="M247" s="182"/>
      <c r="N247" s="183"/>
      <c r="O247" s="875"/>
      <c r="P247" s="87"/>
      <c r="T247" s="119"/>
      <c r="X247" s="98"/>
    </row>
    <row r="248" spans="3:24" ht="12.75" customHeight="1" x14ac:dyDescent="0.2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2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0999999999999996" customHeight="1" x14ac:dyDescent="0.25">
      <c r="C250" s="179"/>
      <c r="D250" s="191"/>
      <c r="E250" s="185"/>
      <c r="F250" s="182"/>
      <c r="G250" s="182"/>
      <c r="H250" s="182"/>
      <c r="I250" s="182"/>
      <c r="J250" s="182"/>
      <c r="K250" s="182"/>
      <c r="L250" s="186"/>
      <c r="M250" s="186"/>
      <c r="N250" s="183"/>
      <c r="O250" s="875"/>
      <c r="P250" s="87"/>
      <c r="T250" s="119"/>
    </row>
    <row r="251" spans="3:24" ht="12.75" customHeight="1" x14ac:dyDescent="0.2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2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2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0999999999999996" customHeight="1" x14ac:dyDescent="0.25">
      <c r="C254" s="179"/>
      <c r="D254" s="191"/>
      <c r="E254" s="185"/>
      <c r="F254" s="182"/>
      <c r="G254" s="182"/>
      <c r="H254" s="182"/>
      <c r="I254" s="182"/>
      <c r="J254" s="182"/>
      <c r="K254" s="182"/>
      <c r="L254" s="186"/>
      <c r="M254" s="186"/>
      <c r="N254" s="183"/>
      <c r="O254" s="875"/>
      <c r="P254" s="87"/>
      <c r="T254" s="119"/>
    </row>
    <row r="255" spans="3:24" ht="12.75" customHeight="1" x14ac:dyDescent="0.2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2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2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0999999999999996" customHeight="1" x14ac:dyDescent="0.25">
      <c r="C258" s="179"/>
      <c r="D258" s="191"/>
      <c r="E258" s="185"/>
      <c r="F258" s="182"/>
      <c r="G258" s="182"/>
      <c r="H258" s="182"/>
      <c r="I258" s="182"/>
      <c r="J258" s="182"/>
      <c r="K258" s="182"/>
      <c r="L258" s="182"/>
      <c r="M258" s="182"/>
      <c r="N258" s="183"/>
      <c r="O258" s="875"/>
      <c r="P258" s="87"/>
      <c r="T258" s="119"/>
    </row>
    <row r="259" spans="2:24" ht="12.75" customHeight="1" x14ac:dyDescent="0.2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2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2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2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0999999999999996" customHeight="1" x14ac:dyDescent="0.25">
      <c r="C263" s="179"/>
      <c r="D263" s="191"/>
      <c r="E263" s="185"/>
      <c r="F263" s="182"/>
      <c r="G263" s="182"/>
      <c r="H263" s="182"/>
      <c r="I263" s="182"/>
      <c r="J263" s="182"/>
      <c r="K263" s="182"/>
      <c r="L263" s="182"/>
      <c r="M263" s="182"/>
      <c r="N263" s="183"/>
      <c r="O263" s="875"/>
      <c r="P263" s="87"/>
      <c r="T263" s="119"/>
    </row>
    <row r="264" spans="2:24" ht="12.75" customHeight="1" x14ac:dyDescent="0.25">
      <c r="C264" s="179"/>
      <c r="D264" s="191"/>
      <c r="E264" s="185"/>
      <c r="F264" s="182"/>
      <c r="G264" s="182"/>
      <c r="H264" s="182"/>
      <c r="I264" s="182"/>
      <c r="J264" s="182"/>
      <c r="K264" s="182"/>
      <c r="L264" s="182"/>
      <c r="M264" s="182"/>
      <c r="N264" s="183"/>
      <c r="O264" s="875"/>
      <c r="P264" s="87"/>
      <c r="T264" s="119"/>
    </row>
    <row r="265" spans="2:24" ht="12.75" customHeight="1" x14ac:dyDescent="0.2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2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2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3">
      <c r="C268" s="194"/>
      <c r="D268" s="195"/>
      <c r="E268" s="196"/>
      <c r="F268" s="197"/>
      <c r="G268" s="197"/>
      <c r="H268" s="197"/>
      <c r="I268" s="197"/>
      <c r="J268" s="197"/>
      <c r="K268" s="197"/>
      <c r="L268" s="197"/>
      <c r="M268" s="197"/>
      <c r="N268" s="198"/>
      <c r="O268" s="875"/>
      <c r="P268" s="87"/>
      <c r="T268" s="119"/>
    </row>
    <row r="269" spans="2:24" ht="12.75" customHeight="1" thickBot="1" x14ac:dyDescent="0.3">
      <c r="O269" s="875"/>
      <c r="P269" s="87"/>
      <c r="T269" s="119"/>
    </row>
    <row r="270" spans="2:24" ht="12.75" customHeight="1" thickBot="1" x14ac:dyDescent="0.3">
      <c r="B270" s="137"/>
      <c r="C270" s="137"/>
      <c r="D270" s="137"/>
      <c r="E270" s="137"/>
      <c r="F270" s="137"/>
      <c r="G270" s="137"/>
      <c r="H270" s="137"/>
      <c r="I270" s="137"/>
      <c r="J270" s="137"/>
      <c r="K270" s="137"/>
      <c r="L270" s="137"/>
      <c r="M270" s="137"/>
      <c r="N270" s="137"/>
      <c r="O270" s="877"/>
      <c r="P270" s="87"/>
      <c r="T270" s="119"/>
    </row>
    <row r="271" spans="2:24" ht="18" customHeight="1" thickBot="1" x14ac:dyDescent="0.3">
      <c r="C271" s="139">
        <f>C206+1</f>
        <v>5</v>
      </c>
      <c r="D271" s="140" t="str">
        <f>CONST_ProductionProcess &amp; " " &amp; C271 &amp; ":"</f>
        <v>Production process 5:</v>
      </c>
      <c r="G271" s="1235" t="str">
        <f>IF(INDEX(CNTR_List_ExistProdProcNames,R271)=CONST_NA,"",INDEX(CNTR_List_ExistProdProcNames,R271))</f>
        <v/>
      </c>
      <c r="H271" s="1236"/>
      <c r="I271" s="1236"/>
      <c r="J271" s="1236"/>
      <c r="K271" s="1237"/>
      <c r="L271" s="1238" t="str">
        <f>IF(INDEX(CNTR_List_ExistProdProc,R271)=CONST_NA,"",INDEX(CNTR_List_ExistProdProc,R271))</f>
        <v/>
      </c>
      <c r="M271" s="1239"/>
      <c r="N271" s="1240"/>
      <c r="O271" s="875"/>
      <c r="P271" s="87"/>
      <c r="R271" s="141">
        <f>C271</f>
        <v>5</v>
      </c>
      <c r="T271" s="119"/>
      <c r="W271" s="98" t="s">
        <v>2935</v>
      </c>
      <c r="X271" s="142" t="b">
        <f>AND(CNTR_HasEntriesA,G271="")</f>
        <v>0</v>
      </c>
    </row>
    <row r="272" spans="2:24" ht="5.0999999999999996" customHeight="1" x14ac:dyDescent="0.25">
      <c r="D272" s="97"/>
      <c r="E272" s="94"/>
      <c r="O272" s="875"/>
      <c r="P272" s="87"/>
      <c r="T272" s="119"/>
    </row>
    <row r="273" spans="4:22" ht="12.75" customHeight="1" x14ac:dyDescent="0.25">
      <c r="D273" s="97"/>
      <c r="E273" s="1212" t="str">
        <f ca="1">HYPERLINK("#"&amp;ADDRESS(MATCH($S273,G_FurtherGuidance!$S:$S,0),3,,,G_FurtherGuidance!$U$2),CONST_LinkToGuidanceSheet)</f>
        <v>Please click on this link for further guidance on how to complete this section.</v>
      </c>
      <c r="F273" s="1212"/>
      <c r="G273" s="1212"/>
      <c r="H273" s="1212"/>
      <c r="I273" s="1212"/>
      <c r="J273" s="1212"/>
      <c r="K273" s="1212"/>
      <c r="L273" s="1212"/>
      <c r="M273" s="1212"/>
      <c r="O273" s="875"/>
      <c r="P273" s="87"/>
      <c r="R273" s="98" t="s">
        <v>2958</v>
      </c>
      <c r="S273" s="99">
        <v>3</v>
      </c>
      <c r="T273" s="119"/>
    </row>
    <row r="274" spans="4:22" ht="5.0999999999999996" customHeight="1" x14ac:dyDescent="0.25">
      <c r="D274" s="97"/>
      <c r="E274" s="94"/>
      <c r="O274" s="875"/>
      <c r="P274" s="87"/>
      <c r="T274" s="119"/>
    </row>
    <row r="275" spans="4:22" ht="12.75" customHeight="1" x14ac:dyDescent="0.2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2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2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2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2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2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2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2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2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2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0999999999999996" customHeight="1" x14ac:dyDescent="0.25">
      <c r="D285" s="125"/>
      <c r="E285" s="94"/>
      <c r="O285" s="875"/>
      <c r="P285" s="87"/>
      <c r="T285" s="119"/>
    </row>
    <row r="286" spans="4:22" ht="12.75" customHeight="1" x14ac:dyDescent="0.2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2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2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2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0999999999999996" customHeight="1" x14ac:dyDescent="0.25">
      <c r="D290" s="125"/>
      <c r="E290" s="94"/>
      <c r="O290" s="875"/>
      <c r="P290" s="87"/>
      <c r="T290" s="119"/>
    </row>
    <row r="291" spans="3:24" ht="12.75" customHeight="1" x14ac:dyDescent="0.2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2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2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2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2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2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2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2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2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2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2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2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3">
      <c r="O303" s="875"/>
      <c r="P303" s="87"/>
      <c r="T303" s="119"/>
    </row>
    <row r="304" spans="3:24" ht="12.75" customHeight="1" x14ac:dyDescent="0.25">
      <c r="C304" s="174"/>
      <c r="D304" s="175"/>
      <c r="E304" s="176"/>
      <c r="F304" s="177"/>
      <c r="G304" s="177"/>
      <c r="H304" s="177"/>
      <c r="I304" s="177"/>
      <c r="J304" s="177"/>
      <c r="K304" s="177"/>
      <c r="L304" s="177"/>
      <c r="M304" s="177"/>
      <c r="N304" s="178"/>
      <c r="O304" s="875"/>
      <c r="P304" s="87"/>
      <c r="T304" s="119"/>
    </row>
    <row r="305" spans="3:24" ht="15" customHeight="1" x14ac:dyDescent="0.25">
      <c r="C305" s="179"/>
      <c r="D305" s="180" t="str">
        <f>Translations!$B$254</f>
        <v>Calculation of the attributed emissions:</v>
      </c>
      <c r="E305" s="181"/>
      <c r="F305" s="182"/>
      <c r="G305" s="182"/>
      <c r="H305" s="182"/>
      <c r="I305" s="182"/>
      <c r="J305" s="1233" t="str">
        <f>IF(G271="","",G271)</f>
        <v/>
      </c>
      <c r="K305" s="1233"/>
      <c r="L305" s="1233"/>
      <c r="M305" s="1233"/>
      <c r="N305" s="183"/>
      <c r="O305" s="875"/>
      <c r="P305" s="87"/>
      <c r="T305" s="119"/>
    </row>
    <row r="306" spans="3:24" ht="5.0999999999999996" customHeight="1" x14ac:dyDescent="0.25">
      <c r="C306" s="179"/>
      <c r="D306" s="184"/>
      <c r="E306" s="185"/>
      <c r="F306" s="182"/>
      <c r="G306" s="182"/>
      <c r="H306" s="182"/>
      <c r="I306" s="182"/>
      <c r="J306" s="182"/>
      <c r="K306" s="182"/>
      <c r="L306" s="182"/>
      <c r="M306" s="182"/>
      <c r="N306" s="183"/>
      <c r="O306" s="875"/>
      <c r="P306" s="87"/>
      <c r="T306" s="119"/>
    </row>
    <row r="307" spans="3:24" ht="12.75" customHeight="1" x14ac:dyDescent="0.25">
      <c r="C307" s="179"/>
      <c r="D307" s="186"/>
      <c r="E307" s="1234" t="str">
        <f ca="1">HYPERLINK("#"&amp;ADDRESS(MATCH($S307,G_FurtherGuidance!$S:$S,0),3,,,G_FurtherGuidance!$U$2),CONST_LinkToGuidanceSheet)</f>
        <v>Please click on this link for further guidance on how to complete this section.</v>
      </c>
      <c r="F307" s="1234"/>
      <c r="G307" s="1234"/>
      <c r="H307" s="1234"/>
      <c r="I307" s="1234"/>
      <c r="J307" s="1234"/>
      <c r="K307" s="1234"/>
      <c r="L307" s="1234"/>
      <c r="M307" s="1234"/>
      <c r="N307" s="189"/>
      <c r="O307" s="875"/>
      <c r="P307" s="87"/>
      <c r="R307" s="98" t="s">
        <v>2958</v>
      </c>
      <c r="S307" s="99">
        <v>3</v>
      </c>
      <c r="T307" s="119"/>
    </row>
    <row r="308" spans="3:24" ht="5.0999999999999996" customHeight="1" x14ac:dyDescent="0.25">
      <c r="C308" s="179"/>
      <c r="D308" s="184"/>
      <c r="E308" s="185"/>
      <c r="F308" s="182"/>
      <c r="G308" s="182"/>
      <c r="H308" s="182"/>
      <c r="I308" s="182"/>
      <c r="J308" s="185"/>
      <c r="K308" s="182"/>
      <c r="L308" s="182"/>
      <c r="M308" s="182"/>
      <c r="N308" s="183"/>
      <c r="O308" s="875"/>
      <c r="P308" s="87"/>
      <c r="T308" s="119"/>
      <c r="X308" s="98"/>
    </row>
    <row r="309" spans="3:24" ht="25.15" customHeight="1" x14ac:dyDescent="0.2">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2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2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0999999999999996" customHeight="1" x14ac:dyDescent="0.25">
      <c r="C312" s="179"/>
      <c r="D312" s="191"/>
      <c r="E312" s="185"/>
      <c r="F312" s="182"/>
      <c r="G312" s="182"/>
      <c r="H312" s="182"/>
      <c r="I312" s="182"/>
      <c r="J312" s="182"/>
      <c r="K312" s="185"/>
      <c r="L312" s="182"/>
      <c r="M312" s="182"/>
      <c r="N312" s="183"/>
      <c r="O312" s="875"/>
      <c r="P312" s="87"/>
      <c r="T312" s="119"/>
      <c r="X312" s="98"/>
    </row>
    <row r="313" spans="3:24" ht="12.75" customHeight="1" x14ac:dyDescent="0.2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2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0999999999999996" customHeight="1" x14ac:dyDescent="0.25">
      <c r="C315" s="179"/>
      <c r="D315" s="191"/>
      <c r="E315" s="185"/>
      <c r="F315" s="182"/>
      <c r="G315" s="182"/>
      <c r="H315" s="182"/>
      <c r="I315" s="182"/>
      <c r="J315" s="182"/>
      <c r="K315" s="182"/>
      <c r="L315" s="186"/>
      <c r="M315" s="186"/>
      <c r="N315" s="183"/>
      <c r="O315" s="875"/>
      <c r="P315" s="87"/>
      <c r="T315" s="119"/>
    </row>
    <row r="316" spans="3:24" ht="12.75" customHeight="1" x14ac:dyDescent="0.2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2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2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0999999999999996" customHeight="1" x14ac:dyDescent="0.25">
      <c r="C319" s="179"/>
      <c r="D319" s="191"/>
      <c r="E319" s="185"/>
      <c r="F319" s="182"/>
      <c r="G319" s="182"/>
      <c r="H319" s="182"/>
      <c r="I319" s="182"/>
      <c r="J319" s="182"/>
      <c r="K319" s="182"/>
      <c r="L319" s="186"/>
      <c r="M319" s="186"/>
      <c r="N319" s="183"/>
      <c r="O319" s="875"/>
      <c r="P319" s="87"/>
      <c r="T319" s="119"/>
    </row>
    <row r="320" spans="3:24" ht="12.75" customHeight="1" x14ac:dyDescent="0.2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2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2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0999999999999996" customHeight="1" x14ac:dyDescent="0.25">
      <c r="C323" s="179"/>
      <c r="D323" s="191"/>
      <c r="E323" s="185"/>
      <c r="F323" s="182"/>
      <c r="G323" s="182"/>
      <c r="H323" s="182"/>
      <c r="I323" s="182"/>
      <c r="J323" s="182"/>
      <c r="K323" s="182"/>
      <c r="L323" s="182"/>
      <c r="M323" s="182"/>
      <c r="N323" s="183"/>
      <c r="O323" s="875"/>
      <c r="P323" s="87"/>
      <c r="T323" s="119"/>
    </row>
    <row r="324" spans="2:24" ht="12.75" customHeight="1" x14ac:dyDescent="0.2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2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2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2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0999999999999996" customHeight="1" x14ac:dyDescent="0.25">
      <c r="C328" s="179"/>
      <c r="D328" s="191"/>
      <c r="E328" s="185"/>
      <c r="F328" s="182"/>
      <c r="G328" s="182"/>
      <c r="H328" s="182"/>
      <c r="I328" s="182"/>
      <c r="J328" s="182"/>
      <c r="K328" s="182"/>
      <c r="L328" s="182"/>
      <c r="M328" s="182"/>
      <c r="N328" s="183"/>
      <c r="O328" s="875"/>
      <c r="P328" s="87"/>
      <c r="T328" s="119"/>
    </row>
    <row r="329" spans="2:24" ht="12.75" customHeight="1" x14ac:dyDescent="0.25">
      <c r="C329" s="179"/>
      <c r="D329" s="191"/>
      <c r="E329" s="185"/>
      <c r="F329" s="182"/>
      <c r="G329" s="182"/>
      <c r="H329" s="182"/>
      <c r="I329" s="182"/>
      <c r="J329" s="182"/>
      <c r="K329" s="182"/>
      <c r="L329" s="182"/>
      <c r="M329" s="182"/>
      <c r="N329" s="183"/>
      <c r="O329" s="875"/>
      <c r="P329" s="87"/>
      <c r="T329" s="119"/>
    </row>
    <row r="330" spans="2:24" ht="12.75" customHeight="1" x14ac:dyDescent="0.2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2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2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3">
      <c r="C333" s="194"/>
      <c r="D333" s="195"/>
      <c r="E333" s="196"/>
      <c r="F333" s="197"/>
      <c r="G333" s="197"/>
      <c r="H333" s="197"/>
      <c r="I333" s="197"/>
      <c r="J333" s="197"/>
      <c r="K333" s="197"/>
      <c r="L333" s="197"/>
      <c r="M333" s="197"/>
      <c r="N333" s="198"/>
      <c r="O333" s="875"/>
      <c r="P333" s="87"/>
      <c r="T333" s="119"/>
    </row>
    <row r="334" spans="2:24" ht="12.75" customHeight="1" thickBot="1" x14ac:dyDescent="0.3">
      <c r="O334" s="875"/>
      <c r="P334" s="87"/>
      <c r="T334" s="119"/>
    </row>
    <row r="335" spans="2:24" ht="12.75" customHeight="1" thickBot="1" x14ac:dyDescent="0.3">
      <c r="B335" s="137"/>
      <c r="C335" s="137"/>
      <c r="D335" s="137"/>
      <c r="E335" s="137"/>
      <c r="F335" s="137"/>
      <c r="G335" s="137"/>
      <c r="H335" s="137"/>
      <c r="I335" s="137"/>
      <c r="J335" s="137"/>
      <c r="K335" s="137"/>
      <c r="L335" s="137"/>
      <c r="M335" s="137"/>
      <c r="N335" s="137"/>
      <c r="O335" s="877"/>
      <c r="P335" s="87"/>
      <c r="T335" s="119"/>
    </row>
    <row r="336" spans="2:24" ht="18" customHeight="1" thickBot="1" x14ac:dyDescent="0.3">
      <c r="C336" s="139">
        <f>C271+1</f>
        <v>6</v>
      </c>
      <c r="D336" s="140" t="str">
        <f>CONST_ProductionProcess &amp; " " &amp; C336 &amp; ":"</f>
        <v>Production process 6:</v>
      </c>
      <c r="G336" s="1235" t="str">
        <f>IF(INDEX(CNTR_List_ExistProdProcNames,R336)=CONST_NA,"",INDEX(CNTR_List_ExistProdProcNames,R336))</f>
        <v/>
      </c>
      <c r="H336" s="1236"/>
      <c r="I336" s="1236"/>
      <c r="J336" s="1236"/>
      <c r="K336" s="1237"/>
      <c r="L336" s="1238" t="str">
        <f>IF(INDEX(CNTR_List_ExistProdProc,R336)=CONST_NA,"",INDEX(CNTR_List_ExistProdProc,R336))</f>
        <v/>
      </c>
      <c r="M336" s="1239"/>
      <c r="N336" s="1240"/>
      <c r="O336" s="875"/>
      <c r="P336" s="87"/>
      <c r="R336" s="141">
        <f>C336</f>
        <v>6</v>
      </c>
      <c r="T336" s="119"/>
      <c r="W336" s="98" t="s">
        <v>2935</v>
      </c>
      <c r="X336" s="142" t="b">
        <f>AND(CNTR_HasEntriesA,G336="")</f>
        <v>0</v>
      </c>
    </row>
    <row r="337" spans="4:22" ht="5.0999999999999996" customHeight="1" x14ac:dyDescent="0.25">
      <c r="D337" s="97"/>
      <c r="E337" s="94"/>
      <c r="O337" s="875"/>
      <c r="P337" s="87"/>
      <c r="T337" s="119"/>
    </row>
    <row r="338" spans="4:22" ht="12.75" customHeight="1" x14ac:dyDescent="0.25">
      <c r="D338" s="97"/>
      <c r="E338" s="1212" t="str">
        <f ca="1">HYPERLINK("#"&amp;ADDRESS(MATCH($S338,G_FurtherGuidance!$S:$S,0),3,,,G_FurtherGuidance!$U$2),CONST_LinkToGuidanceSheet)</f>
        <v>Please click on this link for further guidance on how to complete this section.</v>
      </c>
      <c r="F338" s="1212"/>
      <c r="G338" s="1212"/>
      <c r="H338" s="1212"/>
      <c r="I338" s="1212"/>
      <c r="J338" s="1212"/>
      <c r="K338" s="1212"/>
      <c r="L338" s="1212"/>
      <c r="M338" s="1212"/>
      <c r="O338" s="875"/>
      <c r="P338" s="87"/>
      <c r="R338" s="98" t="s">
        <v>2958</v>
      </c>
      <c r="S338" s="99">
        <v>3</v>
      </c>
      <c r="T338" s="119"/>
    </row>
    <row r="339" spans="4:22" ht="5.0999999999999996" customHeight="1" x14ac:dyDescent="0.25">
      <c r="D339" s="97"/>
      <c r="E339" s="94"/>
      <c r="O339" s="875"/>
      <c r="P339" s="87"/>
      <c r="T339" s="119"/>
    </row>
    <row r="340" spans="4:22" ht="12.75" customHeight="1" x14ac:dyDescent="0.2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2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2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2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2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2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2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2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2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2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0999999999999996" customHeight="1" x14ac:dyDescent="0.25">
      <c r="D350" s="125"/>
      <c r="E350" s="94"/>
      <c r="O350" s="875"/>
      <c r="P350" s="87"/>
      <c r="T350" s="119"/>
    </row>
    <row r="351" spans="4:22" ht="12.75" customHeight="1" x14ac:dyDescent="0.2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2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2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2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0999999999999996" customHeight="1" x14ac:dyDescent="0.25">
      <c r="D355" s="125"/>
      <c r="E355" s="94"/>
      <c r="O355" s="875"/>
      <c r="P355" s="87"/>
      <c r="T355" s="119"/>
    </row>
    <row r="356" spans="4:24" ht="12.75" customHeight="1" x14ac:dyDescent="0.2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2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2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2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2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2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2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2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2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2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2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2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3">
      <c r="O368" s="875"/>
      <c r="P368" s="87"/>
      <c r="T368" s="119"/>
    </row>
    <row r="369" spans="3:24" ht="12.75" customHeight="1" x14ac:dyDescent="0.25">
      <c r="C369" s="174"/>
      <c r="D369" s="175"/>
      <c r="E369" s="176"/>
      <c r="F369" s="177"/>
      <c r="G369" s="177"/>
      <c r="H369" s="177"/>
      <c r="I369" s="177"/>
      <c r="J369" s="177"/>
      <c r="K369" s="177"/>
      <c r="L369" s="177"/>
      <c r="M369" s="177"/>
      <c r="N369" s="178"/>
      <c r="O369" s="875"/>
      <c r="P369" s="87"/>
      <c r="T369" s="119"/>
    </row>
    <row r="370" spans="3:24" ht="15" customHeight="1" x14ac:dyDescent="0.25">
      <c r="C370" s="179"/>
      <c r="D370" s="180" t="str">
        <f>Translations!$B$254</f>
        <v>Calculation of the attributed emissions:</v>
      </c>
      <c r="E370" s="181"/>
      <c r="F370" s="182"/>
      <c r="G370" s="182"/>
      <c r="H370" s="182"/>
      <c r="I370" s="182"/>
      <c r="J370" s="1233" t="str">
        <f>IF(G336="","",G336)</f>
        <v/>
      </c>
      <c r="K370" s="1233"/>
      <c r="L370" s="1233"/>
      <c r="M370" s="1233"/>
      <c r="N370" s="183"/>
      <c r="O370" s="875"/>
      <c r="P370" s="87"/>
      <c r="T370" s="119"/>
    </row>
    <row r="371" spans="3:24" ht="5.0999999999999996" customHeight="1" x14ac:dyDescent="0.25">
      <c r="C371" s="179"/>
      <c r="D371" s="184"/>
      <c r="E371" s="185"/>
      <c r="F371" s="182"/>
      <c r="G371" s="182"/>
      <c r="H371" s="182"/>
      <c r="I371" s="182"/>
      <c r="J371" s="182"/>
      <c r="K371" s="182"/>
      <c r="L371" s="182"/>
      <c r="M371" s="182"/>
      <c r="N371" s="183"/>
      <c r="O371" s="875"/>
      <c r="P371" s="87"/>
      <c r="T371" s="119"/>
    </row>
    <row r="372" spans="3:24" ht="12.75" customHeight="1" x14ac:dyDescent="0.25">
      <c r="C372" s="179"/>
      <c r="D372" s="186"/>
      <c r="E372" s="1234" t="str">
        <f ca="1">HYPERLINK("#"&amp;ADDRESS(MATCH($S372,G_FurtherGuidance!$S:$S,0),3,,,G_FurtherGuidance!$U$2),CONST_LinkToGuidanceSheet)</f>
        <v>Please click on this link for further guidance on how to complete this section.</v>
      </c>
      <c r="F372" s="1234"/>
      <c r="G372" s="1234"/>
      <c r="H372" s="1234"/>
      <c r="I372" s="1234"/>
      <c r="J372" s="1234"/>
      <c r="K372" s="1234"/>
      <c r="L372" s="1234"/>
      <c r="M372" s="1234"/>
      <c r="N372" s="189"/>
      <c r="O372" s="875"/>
      <c r="P372" s="87"/>
      <c r="R372" s="98" t="s">
        <v>2958</v>
      </c>
      <c r="S372" s="99">
        <v>3</v>
      </c>
      <c r="T372" s="119"/>
    </row>
    <row r="373" spans="3:24" ht="5.0999999999999996" customHeight="1" x14ac:dyDescent="0.25">
      <c r="C373" s="179"/>
      <c r="D373" s="184"/>
      <c r="E373" s="185"/>
      <c r="F373" s="182"/>
      <c r="G373" s="182"/>
      <c r="H373" s="182"/>
      <c r="I373" s="182"/>
      <c r="J373" s="185"/>
      <c r="K373" s="182"/>
      <c r="L373" s="182"/>
      <c r="M373" s="182"/>
      <c r="N373" s="183"/>
      <c r="O373" s="875"/>
      <c r="P373" s="87"/>
      <c r="T373" s="119"/>
      <c r="X373" s="98"/>
    </row>
    <row r="374" spans="3:24" ht="25.15" customHeight="1" x14ac:dyDescent="0.2">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2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2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0999999999999996" customHeight="1" x14ac:dyDescent="0.25">
      <c r="C377" s="179"/>
      <c r="D377" s="191"/>
      <c r="E377" s="185"/>
      <c r="F377" s="182"/>
      <c r="G377" s="182"/>
      <c r="H377" s="182"/>
      <c r="I377" s="182"/>
      <c r="J377" s="182"/>
      <c r="K377" s="185"/>
      <c r="L377" s="182"/>
      <c r="M377" s="182"/>
      <c r="N377" s="183"/>
      <c r="O377" s="875"/>
      <c r="P377" s="87"/>
      <c r="T377" s="119"/>
      <c r="X377" s="98"/>
    </row>
    <row r="378" spans="3:24" ht="12.75" customHeight="1" x14ac:dyDescent="0.2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2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0999999999999996" customHeight="1" x14ac:dyDescent="0.25">
      <c r="C380" s="179"/>
      <c r="D380" s="191"/>
      <c r="E380" s="185"/>
      <c r="F380" s="182"/>
      <c r="G380" s="182"/>
      <c r="H380" s="182"/>
      <c r="I380" s="182"/>
      <c r="J380" s="182"/>
      <c r="K380" s="182"/>
      <c r="L380" s="186"/>
      <c r="M380" s="186"/>
      <c r="N380" s="183"/>
      <c r="O380" s="875"/>
      <c r="P380" s="87"/>
      <c r="T380" s="119"/>
    </row>
    <row r="381" spans="3:24" ht="12.75" customHeight="1" x14ac:dyDescent="0.2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2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2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0999999999999996" customHeight="1" x14ac:dyDescent="0.25">
      <c r="C384" s="179"/>
      <c r="D384" s="191"/>
      <c r="E384" s="185"/>
      <c r="F384" s="182"/>
      <c r="G384" s="182"/>
      <c r="H384" s="182"/>
      <c r="I384" s="182"/>
      <c r="J384" s="182"/>
      <c r="K384" s="182"/>
      <c r="L384" s="186"/>
      <c r="M384" s="186"/>
      <c r="N384" s="183"/>
      <c r="O384" s="875"/>
      <c r="P384" s="87"/>
      <c r="T384" s="119"/>
    </row>
    <row r="385" spans="2:24" ht="12.75" customHeight="1" x14ac:dyDescent="0.2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2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2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0999999999999996" customHeight="1" x14ac:dyDescent="0.25">
      <c r="C388" s="179"/>
      <c r="D388" s="191"/>
      <c r="E388" s="185"/>
      <c r="F388" s="182"/>
      <c r="G388" s="182"/>
      <c r="H388" s="182"/>
      <c r="I388" s="182"/>
      <c r="J388" s="182"/>
      <c r="K388" s="182"/>
      <c r="L388" s="182"/>
      <c r="M388" s="182"/>
      <c r="N388" s="183"/>
      <c r="O388" s="875"/>
      <c r="P388" s="87"/>
      <c r="T388" s="119"/>
    </row>
    <row r="389" spans="2:24" ht="12.75" customHeight="1" x14ac:dyDescent="0.2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2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2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2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0999999999999996" customHeight="1" x14ac:dyDescent="0.25">
      <c r="C393" s="179"/>
      <c r="D393" s="191"/>
      <c r="E393" s="185"/>
      <c r="F393" s="182"/>
      <c r="G393" s="182"/>
      <c r="H393" s="182"/>
      <c r="I393" s="182"/>
      <c r="J393" s="182"/>
      <c r="K393" s="182"/>
      <c r="L393" s="182"/>
      <c r="M393" s="182"/>
      <c r="N393" s="183"/>
      <c r="O393" s="875"/>
      <c r="P393" s="87"/>
      <c r="T393" s="119"/>
    </row>
    <row r="394" spans="2:24" ht="12.75" customHeight="1" x14ac:dyDescent="0.25">
      <c r="C394" s="179"/>
      <c r="D394" s="191"/>
      <c r="E394" s="185"/>
      <c r="F394" s="182"/>
      <c r="G394" s="182"/>
      <c r="H394" s="182"/>
      <c r="I394" s="182"/>
      <c r="J394" s="182"/>
      <c r="K394" s="182"/>
      <c r="L394" s="182"/>
      <c r="M394" s="182"/>
      <c r="N394" s="183"/>
      <c r="O394" s="875"/>
      <c r="P394" s="87"/>
      <c r="T394" s="119"/>
    </row>
    <row r="395" spans="2:24" ht="12.75" customHeight="1" x14ac:dyDescent="0.2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2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2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3">
      <c r="C398" s="194"/>
      <c r="D398" s="195"/>
      <c r="E398" s="196"/>
      <c r="F398" s="197"/>
      <c r="G398" s="197"/>
      <c r="H398" s="197"/>
      <c r="I398" s="197"/>
      <c r="J398" s="197"/>
      <c r="K398" s="197"/>
      <c r="L398" s="197"/>
      <c r="M398" s="197"/>
      <c r="N398" s="198"/>
      <c r="O398" s="875"/>
      <c r="P398" s="87"/>
      <c r="T398" s="119"/>
    </row>
    <row r="399" spans="2:24" ht="12.75" customHeight="1" thickBot="1" x14ac:dyDescent="0.3">
      <c r="O399" s="875"/>
      <c r="P399" s="87"/>
      <c r="T399" s="119"/>
    </row>
    <row r="400" spans="2:24" ht="12.75" customHeight="1" thickBot="1" x14ac:dyDescent="0.3">
      <c r="B400" s="137"/>
      <c r="C400" s="137"/>
      <c r="D400" s="137"/>
      <c r="E400" s="137"/>
      <c r="F400" s="137"/>
      <c r="G400" s="137"/>
      <c r="H400" s="137"/>
      <c r="I400" s="137"/>
      <c r="J400" s="137"/>
      <c r="K400" s="137"/>
      <c r="L400" s="137"/>
      <c r="M400" s="137"/>
      <c r="N400" s="137"/>
      <c r="O400" s="877"/>
      <c r="P400" s="87"/>
      <c r="T400" s="119"/>
    </row>
    <row r="401" spans="3:24" ht="18" customHeight="1" thickBot="1" x14ac:dyDescent="0.3">
      <c r="C401" s="139">
        <f>C336+1</f>
        <v>7</v>
      </c>
      <c r="D401" s="140" t="str">
        <f>CONST_ProductionProcess &amp; " " &amp; C401 &amp; ":"</f>
        <v>Production process 7:</v>
      </c>
      <c r="G401" s="1235" t="str">
        <f>IF(INDEX(CNTR_List_ExistProdProcNames,R401)=CONST_NA,"",INDEX(CNTR_List_ExistProdProcNames,R401))</f>
        <v/>
      </c>
      <c r="H401" s="1236"/>
      <c r="I401" s="1236"/>
      <c r="J401" s="1236"/>
      <c r="K401" s="1237"/>
      <c r="L401" s="1238" t="str">
        <f>IF(INDEX(CNTR_List_ExistProdProc,R401)=CONST_NA,"",INDEX(CNTR_List_ExistProdProc,R401))</f>
        <v/>
      </c>
      <c r="M401" s="1239"/>
      <c r="N401" s="1240"/>
      <c r="O401" s="875"/>
      <c r="P401" s="87"/>
      <c r="R401" s="141">
        <f>C401</f>
        <v>7</v>
      </c>
      <c r="T401" s="119"/>
      <c r="W401" s="98" t="s">
        <v>2935</v>
      </c>
      <c r="X401" s="142" t="b">
        <f>AND(CNTR_HasEntriesA,G401="")</f>
        <v>0</v>
      </c>
    </row>
    <row r="402" spans="3:24" ht="5.0999999999999996" customHeight="1" x14ac:dyDescent="0.25">
      <c r="D402" s="97"/>
      <c r="E402" s="94"/>
      <c r="O402" s="875"/>
      <c r="P402" s="87"/>
      <c r="T402" s="119"/>
    </row>
    <row r="403" spans="3:24" ht="12.75" customHeight="1" x14ac:dyDescent="0.25">
      <c r="D403" s="97"/>
      <c r="E403" s="1212" t="str">
        <f ca="1">HYPERLINK("#"&amp;ADDRESS(MATCH($S403,G_FurtherGuidance!$S:$S,0),3,,,G_FurtherGuidance!$U$2),CONST_LinkToGuidanceSheet)</f>
        <v>Please click on this link for further guidance on how to complete this section.</v>
      </c>
      <c r="F403" s="1212"/>
      <c r="G403" s="1212"/>
      <c r="H403" s="1212"/>
      <c r="I403" s="1212"/>
      <c r="J403" s="1212"/>
      <c r="K403" s="1212"/>
      <c r="L403" s="1212"/>
      <c r="M403" s="1212"/>
      <c r="O403" s="875"/>
      <c r="P403" s="87"/>
      <c r="R403" s="98" t="s">
        <v>2958</v>
      </c>
      <c r="S403" s="99">
        <v>3</v>
      </c>
      <c r="T403" s="119"/>
    </row>
    <row r="404" spans="3:24" ht="5.0999999999999996" customHeight="1" x14ac:dyDescent="0.25">
      <c r="D404" s="97"/>
      <c r="E404" s="94"/>
      <c r="O404" s="875"/>
      <c r="P404" s="87"/>
      <c r="T404" s="119"/>
    </row>
    <row r="405" spans="3:24" ht="12.75" customHeight="1" x14ac:dyDescent="0.2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2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2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2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2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2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2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2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2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2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0999999999999996" customHeight="1" x14ac:dyDescent="0.25">
      <c r="D415" s="125"/>
      <c r="E415" s="94"/>
      <c r="O415" s="875"/>
      <c r="P415" s="87"/>
      <c r="T415" s="119"/>
    </row>
    <row r="416" spans="3:24" ht="12.75" customHeight="1" x14ac:dyDescent="0.2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2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2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2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0999999999999996" customHeight="1" x14ac:dyDescent="0.25">
      <c r="D420" s="125"/>
      <c r="E420" s="94"/>
      <c r="O420" s="875"/>
      <c r="P420" s="87"/>
      <c r="T420" s="119"/>
    </row>
    <row r="421" spans="4:24" ht="12.75" customHeight="1" x14ac:dyDescent="0.2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2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2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2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2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2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2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2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2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2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2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2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3">
      <c r="O433" s="875"/>
      <c r="P433" s="87"/>
      <c r="T433" s="119"/>
    </row>
    <row r="434" spans="3:24" ht="12.75" customHeight="1" x14ac:dyDescent="0.25">
      <c r="C434" s="174"/>
      <c r="D434" s="175"/>
      <c r="E434" s="176"/>
      <c r="F434" s="177"/>
      <c r="G434" s="177"/>
      <c r="H434" s="177"/>
      <c r="I434" s="177"/>
      <c r="J434" s="177"/>
      <c r="K434" s="177"/>
      <c r="L434" s="177"/>
      <c r="M434" s="177"/>
      <c r="N434" s="178"/>
      <c r="O434" s="875"/>
      <c r="P434" s="87"/>
      <c r="T434" s="119"/>
    </row>
    <row r="435" spans="3:24" ht="15" customHeight="1" x14ac:dyDescent="0.25">
      <c r="C435" s="179"/>
      <c r="D435" s="180" t="str">
        <f>Translations!$B$254</f>
        <v>Calculation of the attributed emissions:</v>
      </c>
      <c r="E435" s="181"/>
      <c r="F435" s="182"/>
      <c r="G435" s="182"/>
      <c r="H435" s="182"/>
      <c r="I435" s="182"/>
      <c r="J435" s="1233" t="str">
        <f>IF(G401="","",G401)</f>
        <v/>
      </c>
      <c r="K435" s="1233"/>
      <c r="L435" s="1233"/>
      <c r="M435" s="1233"/>
      <c r="N435" s="183"/>
      <c r="O435" s="875"/>
      <c r="P435" s="87"/>
      <c r="T435" s="119"/>
    </row>
    <row r="436" spans="3:24" ht="5.0999999999999996" customHeight="1" x14ac:dyDescent="0.25">
      <c r="C436" s="179"/>
      <c r="D436" s="184"/>
      <c r="E436" s="185"/>
      <c r="F436" s="182"/>
      <c r="G436" s="182"/>
      <c r="H436" s="182"/>
      <c r="I436" s="182"/>
      <c r="J436" s="182"/>
      <c r="K436" s="182"/>
      <c r="L436" s="182"/>
      <c r="M436" s="182"/>
      <c r="N436" s="183"/>
      <c r="O436" s="875"/>
      <c r="P436" s="87"/>
      <c r="T436" s="119"/>
    </row>
    <row r="437" spans="3:24" ht="12.75" customHeight="1" x14ac:dyDescent="0.25">
      <c r="C437" s="179"/>
      <c r="D437" s="186"/>
      <c r="E437" s="1234" t="str">
        <f ca="1">HYPERLINK("#"&amp;ADDRESS(MATCH($S437,G_FurtherGuidance!$S:$S,0),3,,,G_FurtherGuidance!$U$2),CONST_LinkToGuidanceSheet)</f>
        <v>Please click on this link for further guidance on how to complete this section.</v>
      </c>
      <c r="F437" s="1234"/>
      <c r="G437" s="1234"/>
      <c r="H437" s="1234"/>
      <c r="I437" s="1234"/>
      <c r="J437" s="1234"/>
      <c r="K437" s="1234"/>
      <c r="L437" s="1234"/>
      <c r="M437" s="1234"/>
      <c r="N437" s="189"/>
      <c r="O437" s="875"/>
      <c r="P437" s="87"/>
      <c r="R437" s="98" t="s">
        <v>2958</v>
      </c>
      <c r="S437" s="99">
        <v>3</v>
      </c>
      <c r="T437" s="119"/>
    </row>
    <row r="438" spans="3:24" ht="5.0999999999999996" customHeight="1" x14ac:dyDescent="0.25">
      <c r="C438" s="179"/>
      <c r="D438" s="184"/>
      <c r="E438" s="185"/>
      <c r="F438" s="182"/>
      <c r="G438" s="182"/>
      <c r="H438" s="182"/>
      <c r="I438" s="182"/>
      <c r="J438" s="185"/>
      <c r="K438" s="182"/>
      <c r="L438" s="182"/>
      <c r="M438" s="182"/>
      <c r="N438" s="183"/>
      <c r="O438" s="875"/>
      <c r="P438" s="87"/>
      <c r="T438" s="119"/>
      <c r="X438" s="98"/>
    </row>
    <row r="439" spans="3:24" ht="25.15" customHeight="1" x14ac:dyDescent="0.2">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2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2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0999999999999996" customHeight="1" x14ac:dyDescent="0.25">
      <c r="C442" s="179"/>
      <c r="D442" s="191"/>
      <c r="E442" s="185"/>
      <c r="F442" s="182"/>
      <c r="G442" s="182"/>
      <c r="H442" s="182"/>
      <c r="I442" s="182"/>
      <c r="J442" s="182"/>
      <c r="K442" s="185"/>
      <c r="L442" s="182"/>
      <c r="M442" s="182"/>
      <c r="N442" s="183"/>
      <c r="O442" s="875"/>
      <c r="P442" s="87"/>
      <c r="T442" s="119"/>
      <c r="X442" s="98"/>
    </row>
    <row r="443" spans="3:24" ht="12.75" customHeight="1" x14ac:dyDescent="0.2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2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0999999999999996" customHeight="1" x14ac:dyDescent="0.25">
      <c r="C445" s="179"/>
      <c r="D445" s="191"/>
      <c r="E445" s="185"/>
      <c r="F445" s="182"/>
      <c r="G445" s="182"/>
      <c r="H445" s="182"/>
      <c r="I445" s="182"/>
      <c r="J445" s="182"/>
      <c r="K445" s="182"/>
      <c r="L445" s="186"/>
      <c r="M445" s="186"/>
      <c r="N445" s="183"/>
      <c r="O445" s="875"/>
      <c r="P445" s="87"/>
      <c r="T445" s="119"/>
    </row>
    <row r="446" spans="3:24" ht="12.75" customHeight="1" x14ac:dyDescent="0.2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2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2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0999999999999996" customHeight="1" x14ac:dyDescent="0.25">
      <c r="C449" s="179"/>
      <c r="D449" s="191"/>
      <c r="E449" s="185"/>
      <c r="F449" s="182"/>
      <c r="G449" s="182"/>
      <c r="H449" s="182"/>
      <c r="I449" s="182"/>
      <c r="J449" s="182"/>
      <c r="K449" s="182"/>
      <c r="L449" s="186"/>
      <c r="M449" s="186"/>
      <c r="N449" s="183"/>
      <c r="O449" s="875"/>
      <c r="P449" s="87"/>
      <c r="T449" s="119"/>
    </row>
    <row r="450" spans="3:24" ht="12.75" customHeight="1" x14ac:dyDescent="0.2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2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2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0999999999999996" customHeight="1" x14ac:dyDescent="0.25">
      <c r="C453" s="179"/>
      <c r="D453" s="191"/>
      <c r="E453" s="185"/>
      <c r="F453" s="182"/>
      <c r="G453" s="182"/>
      <c r="H453" s="182"/>
      <c r="I453" s="182"/>
      <c r="J453" s="182"/>
      <c r="K453" s="182"/>
      <c r="L453" s="182"/>
      <c r="M453" s="182"/>
      <c r="N453" s="183"/>
      <c r="O453" s="875"/>
      <c r="P453" s="87"/>
      <c r="T453" s="119"/>
    </row>
    <row r="454" spans="3:24" ht="12.75" customHeight="1" x14ac:dyDescent="0.2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2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2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2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0999999999999996" customHeight="1" x14ac:dyDescent="0.25">
      <c r="C458" s="179"/>
      <c r="D458" s="191"/>
      <c r="E458" s="185"/>
      <c r="F458" s="182"/>
      <c r="G458" s="182"/>
      <c r="H458" s="182"/>
      <c r="I458" s="182"/>
      <c r="J458" s="182"/>
      <c r="K458" s="182"/>
      <c r="L458" s="182"/>
      <c r="M458" s="182"/>
      <c r="N458" s="183"/>
      <c r="O458" s="875"/>
      <c r="P458" s="87"/>
      <c r="T458" s="119"/>
    </row>
    <row r="459" spans="3:24" ht="12.75" customHeight="1" x14ac:dyDescent="0.25">
      <c r="C459" s="179"/>
      <c r="D459" s="191"/>
      <c r="E459" s="185"/>
      <c r="F459" s="182"/>
      <c r="G459" s="182"/>
      <c r="H459" s="182"/>
      <c r="I459" s="182"/>
      <c r="J459" s="182"/>
      <c r="K459" s="182"/>
      <c r="L459" s="182"/>
      <c r="M459" s="182"/>
      <c r="N459" s="183"/>
      <c r="O459" s="875"/>
      <c r="P459" s="87"/>
      <c r="T459" s="119"/>
    </row>
    <row r="460" spans="3:24" ht="12.75" customHeight="1" x14ac:dyDescent="0.2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2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2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3">
      <c r="C463" s="194"/>
      <c r="D463" s="195"/>
      <c r="E463" s="196"/>
      <c r="F463" s="197"/>
      <c r="G463" s="197"/>
      <c r="H463" s="197"/>
      <c r="I463" s="197"/>
      <c r="J463" s="197"/>
      <c r="K463" s="197"/>
      <c r="L463" s="197"/>
      <c r="M463" s="197"/>
      <c r="N463" s="198"/>
      <c r="O463" s="875"/>
      <c r="P463" s="87"/>
      <c r="T463" s="119"/>
    </row>
    <row r="464" spans="3:24" ht="12.75" customHeight="1" thickBot="1" x14ac:dyDescent="0.3">
      <c r="O464" s="875"/>
      <c r="P464" s="87"/>
      <c r="T464" s="119"/>
    </row>
    <row r="465" spans="2:24" ht="12.75" customHeight="1" thickBot="1" x14ac:dyDescent="0.3">
      <c r="B465" s="137"/>
      <c r="C465" s="137"/>
      <c r="D465" s="137"/>
      <c r="E465" s="137"/>
      <c r="F465" s="137"/>
      <c r="G465" s="137"/>
      <c r="H465" s="137"/>
      <c r="I465" s="137"/>
      <c r="J465" s="137"/>
      <c r="K465" s="137"/>
      <c r="L465" s="137"/>
      <c r="M465" s="137"/>
      <c r="N465" s="137"/>
      <c r="O465" s="877"/>
      <c r="P465" s="87"/>
      <c r="T465" s="119"/>
    </row>
    <row r="466" spans="2:24" ht="18" customHeight="1" thickBot="1" x14ac:dyDescent="0.3">
      <c r="C466" s="139">
        <f>C401+1</f>
        <v>8</v>
      </c>
      <c r="D466" s="140" t="str">
        <f>CONST_ProductionProcess &amp; " " &amp; C466 &amp; ":"</f>
        <v>Production process 8:</v>
      </c>
      <c r="G466" s="1235" t="str">
        <f>IF(INDEX(CNTR_List_ExistProdProcNames,R466)=CONST_NA,"",INDEX(CNTR_List_ExistProdProcNames,R466))</f>
        <v/>
      </c>
      <c r="H466" s="1236"/>
      <c r="I466" s="1236"/>
      <c r="J466" s="1236"/>
      <c r="K466" s="1237"/>
      <c r="L466" s="1238" t="str">
        <f>IF(INDEX(CNTR_List_ExistProdProc,R466)=CONST_NA,"",INDEX(CNTR_List_ExistProdProc,R466))</f>
        <v/>
      </c>
      <c r="M466" s="1239"/>
      <c r="N466" s="1240"/>
      <c r="O466" s="875"/>
      <c r="P466" s="87"/>
      <c r="R466" s="141">
        <f>C466</f>
        <v>8</v>
      </c>
      <c r="T466" s="119"/>
      <c r="W466" s="98" t="s">
        <v>2935</v>
      </c>
      <c r="X466" s="142" t="b">
        <f>AND(CNTR_HasEntriesA,G466="")</f>
        <v>0</v>
      </c>
    </row>
    <row r="467" spans="2:24" ht="5.0999999999999996" customHeight="1" x14ac:dyDescent="0.25">
      <c r="D467" s="97"/>
      <c r="E467" s="94"/>
      <c r="O467" s="875"/>
      <c r="P467" s="87"/>
      <c r="T467" s="119"/>
    </row>
    <row r="468" spans="2:24" ht="12.75" customHeight="1" x14ac:dyDescent="0.25">
      <c r="D468" s="97"/>
      <c r="E468" s="1212" t="str">
        <f ca="1">HYPERLINK("#"&amp;ADDRESS(MATCH($S468,G_FurtherGuidance!$S:$S,0),3,,,G_FurtherGuidance!$U$2),CONST_LinkToGuidanceSheet)</f>
        <v>Please click on this link for further guidance on how to complete this section.</v>
      </c>
      <c r="F468" s="1212"/>
      <c r="G468" s="1212"/>
      <c r="H468" s="1212"/>
      <c r="I468" s="1212"/>
      <c r="J468" s="1212"/>
      <c r="K468" s="1212"/>
      <c r="L468" s="1212"/>
      <c r="M468" s="1212"/>
      <c r="O468" s="875"/>
      <c r="P468" s="87"/>
      <c r="R468" s="98" t="s">
        <v>2958</v>
      </c>
      <c r="S468" s="99">
        <v>3</v>
      </c>
      <c r="T468" s="119"/>
    </row>
    <row r="469" spans="2:24" ht="5.0999999999999996" customHeight="1" x14ac:dyDescent="0.25">
      <c r="D469" s="97"/>
      <c r="E469" s="94"/>
      <c r="O469" s="875"/>
      <c r="P469" s="87"/>
      <c r="T469" s="119"/>
    </row>
    <row r="470" spans="2:24" ht="12.75" customHeight="1" x14ac:dyDescent="0.2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2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2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2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2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2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2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2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2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2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0999999999999996" customHeight="1" x14ac:dyDescent="0.25">
      <c r="D480" s="125"/>
      <c r="E480" s="94"/>
      <c r="O480" s="875"/>
      <c r="P480" s="87"/>
      <c r="T480" s="119"/>
    </row>
    <row r="481" spans="4:24" ht="12.75" customHeight="1" x14ac:dyDescent="0.2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2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2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2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0999999999999996" customHeight="1" x14ac:dyDescent="0.25">
      <c r="D485" s="125"/>
      <c r="E485" s="94"/>
      <c r="O485" s="875"/>
      <c r="P485" s="87"/>
      <c r="T485" s="119"/>
    </row>
    <row r="486" spans="4:24" ht="12.75" customHeight="1" x14ac:dyDescent="0.2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2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2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2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2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2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2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2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2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2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2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2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3">
      <c r="O498" s="875"/>
      <c r="P498" s="87"/>
      <c r="T498" s="119"/>
    </row>
    <row r="499" spans="3:24" ht="12.75" customHeight="1" x14ac:dyDescent="0.25">
      <c r="C499" s="174"/>
      <c r="D499" s="175"/>
      <c r="E499" s="176"/>
      <c r="F499" s="177"/>
      <c r="G499" s="177"/>
      <c r="H499" s="177"/>
      <c r="I499" s="177"/>
      <c r="J499" s="177"/>
      <c r="K499" s="177"/>
      <c r="L499" s="177"/>
      <c r="M499" s="177"/>
      <c r="N499" s="178"/>
      <c r="O499" s="875"/>
      <c r="P499" s="87"/>
      <c r="T499" s="119"/>
    </row>
    <row r="500" spans="3:24" ht="15" customHeight="1" x14ac:dyDescent="0.25">
      <c r="C500" s="179"/>
      <c r="D500" s="180" t="str">
        <f>Translations!$B$254</f>
        <v>Calculation of the attributed emissions:</v>
      </c>
      <c r="E500" s="181"/>
      <c r="F500" s="182"/>
      <c r="G500" s="182"/>
      <c r="H500" s="182"/>
      <c r="I500" s="182"/>
      <c r="J500" s="1233" t="str">
        <f>IF(G466="","",G466)</f>
        <v/>
      </c>
      <c r="K500" s="1233"/>
      <c r="L500" s="1233"/>
      <c r="M500" s="1233"/>
      <c r="N500" s="183"/>
      <c r="O500" s="875"/>
      <c r="P500" s="87"/>
      <c r="T500" s="119"/>
    </row>
    <row r="501" spans="3:24" ht="5.0999999999999996" customHeight="1" x14ac:dyDescent="0.25">
      <c r="C501" s="179"/>
      <c r="D501" s="184"/>
      <c r="E501" s="185"/>
      <c r="F501" s="182"/>
      <c r="G501" s="182"/>
      <c r="H501" s="182"/>
      <c r="I501" s="182"/>
      <c r="J501" s="182"/>
      <c r="K501" s="182"/>
      <c r="L501" s="182"/>
      <c r="M501" s="182"/>
      <c r="N501" s="183"/>
      <c r="O501" s="875"/>
      <c r="P501" s="87"/>
      <c r="T501" s="119"/>
    </row>
    <row r="502" spans="3:24" ht="12.75" customHeight="1" x14ac:dyDescent="0.25">
      <c r="C502" s="179"/>
      <c r="D502" s="186"/>
      <c r="E502" s="1234" t="str">
        <f ca="1">HYPERLINK("#"&amp;ADDRESS(MATCH($S502,G_FurtherGuidance!$S:$S,0),3,,,G_FurtherGuidance!$U$2),CONST_LinkToGuidanceSheet)</f>
        <v>Please click on this link for further guidance on how to complete this section.</v>
      </c>
      <c r="F502" s="1234"/>
      <c r="G502" s="1234"/>
      <c r="H502" s="1234"/>
      <c r="I502" s="1234"/>
      <c r="J502" s="1234"/>
      <c r="K502" s="1234"/>
      <c r="L502" s="1234"/>
      <c r="M502" s="1234"/>
      <c r="N502" s="189"/>
      <c r="O502" s="875"/>
      <c r="P502" s="87"/>
      <c r="R502" s="98" t="s">
        <v>2958</v>
      </c>
      <c r="S502" s="99">
        <v>3</v>
      </c>
      <c r="T502" s="119"/>
    </row>
    <row r="503" spans="3:24" ht="5.0999999999999996" customHeight="1" x14ac:dyDescent="0.25">
      <c r="C503" s="179"/>
      <c r="D503" s="184"/>
      <c r="E503" s="185"/>
      <c r="F503" s="182"/>
      <c r="G503" s="182"/>
      <c r="H503" s="182"/>
      <c r="I503" s="182"/>
      <c r="J503" s="185"/>
      <c r="K503" s="182"/>
      <c r="L503" s="182"/>
      <c r="M503" s="182"/>
      <c r="N503" s="183"/>
      <c r="O503" s="875"/>
      <c r="P503" s="87"/>
      <c r="T503" s="119"/>
      <c r="X503" s="98"/>
    </row>
    <row r="504" spans="3:24" ht="25.15" customHeight="1" x14ac:dyDescent="0.2">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2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2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0999999999999996" customHeight="1" x14ac:dyDescent="0.25">
      <c r="C507" s="179"/>
      <c r="D507" s="191"/>
      <c r="E507" s="185"/>
      <c r="F507" s="182"/>
      <c r="G507" s="182"/>
      <c r="H507" s="182"/>
      <c r="I507" s="182"/>
      <c r="J507" s="182"/>
      <c r="K507" s="185"/>
      <c r="L507" s="182"/>
      <c r="M507" s="182"/>
      <c r="N507" s="183"/>
      <c r="O507" s="875"/>
      <c r="P507" s="87"/>
      <c r="T507" s="119"/>
      <c r="X507" s="98"/>
    </row>
    <row r="508" spans="3:24" ht="12.75" customHeight="1" x14ac:dyDescent="0.2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2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0999999999999996" customHeight="1" x14ac:dyDescent="0.25">
      <c r="C510" s="179"/>
      <c r="D510" s="191"/>
      <c r="E510" s="185"/>
      <c r="F510" s="182"/>
      <c r="G510" s="182"/>
      <c r="H510" s="182"/>
      <c r="I510" s="182"/>
      <c r="J510" s="182"/>
      <c r="K510" s="182"/>
      <c r="L510" s="186"/>
      <c r="M510" s="186"/>
      <c r="N510" s="183"/>
      <c r="O510" s="875"/>
      <c r="P510" s="87"/>
      <c r="T510" s="119"/>
    </row>
    <row r="511" spans="3:24" ht="12.75" customHeight="1" x14ac:dyDescent="0.2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2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2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0999999999999996" customHeight="1" x14ac:dyDescent="0.25">
      <c r="C514" s="179"/>
      <c r="D514" s="191"/>
      <c r="E514" s="185"/>
      <c r="F514" s="182"/>
      <c r="G514" s="182"/>
      <c r="H514" s="182"/>
      <c r="I514" s="182"/>
      <c r="J514" s="182"/>
      <c r="K514" s="182"/>
      <c r="L514" s="186"/>
      <c r="M514" s="186"/>
      <c r="N514" s="183"/>
      <c r="O514" s="875"/>
      <c r="P514" s="87"/>
      <c r="T514" s="119"/>
    </row>
    <row r="515" spans="3:24" ht="12.75" customHeight="1" x14ac:dyDescent="0.2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2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2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0999999999999996" customHeight="1" x14ac:dyDescent="0.25">
      <c r="C518" s="179"/>
      <c r="D518" s="191"/>
      <c r="E518" s="185"/>
      <c r="F518" s="182"/>
      <c r="G518" s="182"/>
      <c r="H518" s="182"/>
      <c r="I518" s="182"/>
      <c r="J518" s="182"/>
      <c r="K518" s="182"/>
      <c r="L518" s="182"/>
      <c r="M518" s="182"/>
      <c r="N518" s="183"/>
      <c r="O518" s="875"/>
      <c r="P518" s="87"/>
      <c r="T518" s="119"/>
    </row>
    <row r="519" spans="3:24" ht="12.75" customHeight="1" x14ac:dyDescent="0.2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2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2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2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0999999999999996" customHeight="1" x14ac:dyDescent="0.25">
      <c r="C523" s="179"/>
      <c r="D523" s="191"/>
      <c r="E523" s="185"/>
      <c r="F523" s="182"/>
      <c r="G523" s="182"/>
      <c r="H523" s="182"/>
      <c r="I523" s="182"/>
      <c r="J523" s="182"/>
      <c r="K523" s="182"/>
      <c r="L523" s="182"/>
      <c r="M523" s="182"/>
      <c r="N523" s="183"/>
      <c r="O523" s="875"/>
      <c r="P523" s="87"/>
      <c r="T523" s="119"/>
    </row>
    <row r="524" spans="3:24" ht="12.75" customHeight="1" x14ac:dyDescent="0.25">
      <c r="C524" s="179"/>
      <c r="D524" s="191"/>
      <c r="E524" s="185"/>
      <c r="F524" s="182"/>
      <c r="G524" s="182"/>
      <c r="H524" s="182"/>
      <c r="I524" s="182"/>
      <c r="J524" s="182"/>
      <c r="K524" s="182"/>
      <c r="L524" s="182"/>
      <c r="M524" s="182"/>
      <c r="N524" s="183"/>
      <c r="O524" s="875"/>
      <c r="P524" s="87"/>
      <c r="T524" s="119"/>
    </row>
    <row r="525" spans="3:24" ht="12.75" customHeight="1" x14ac:dyDescent="0.2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2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2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3">
      <c r="C528" s="194"/>
      <c r="D528" s="195"/>
      <c r="E528" s="196"/>
      <c r="F528" s="197"/>
      <c r="G528" s="197"/>
      <c r="H528" s="197"/>
      <c r="I528" s="197"/>
      <c r="J528" s="197"/>
      <c r="K528" s="197"/>
      <c r="L528" s="197"/>
      <c r="M528" s="197"/>
      <c r="N528" s="198"/>
      <c r="O528" s="875"/>
      <c r="P528" s="87"/>
      <c r="T528" s="119"/>
    </row>
    <row r="529" spans="2:24" ht="12.75" customHeight="1" thickBot="1" x14ac:dyDescent="0.3">
      <c r="O529" s="875"/>
      <c r="P529" s="87"/>
      <c r="T529" s="119"/>
    </row>
    <row r="530" spans="2:24" ht="12.75" customHeight="1" thickBot="1" x14ac:dyDescent="0.3">
      <c r="B530" s="137"/>
      <c r="C530" s="137"/>
      <c r="D530" s="137"/>
      <c r="E530" s="137"/>
      <c r="F530" s="137"/>
      <c r="G530" s="137"/>
      <c r="H530" s="137"/>
      <c r="I530" s="137"/>
      <c r="J530" s="137"/>
      <c r="K530" s="137"/>
      <c r="L530" s="137"/>
      <c r="M530" s="137"/>
      <c r="N530" s="137"/>
      <c r="O530" s="877"/>
      <c r="P530" s="87"/>
      <c r="T530" s="119"/>
    </row>
    <row r="531" spans="2:24" ht="18" customHeight="1" thickBot="1" x14ac:dyDescent="0.3">
      <c r="C531" s="139">
        <f>C466+1</f>
        <v>9</v>
      </c>
      <c r="D531" s="140" t="str">
        <f>CONST_ProductionProcess &amp; " " &amp; C531 &amp; ":"</f>
        <v>Production process 9:</v>
      </c>
      <c r="G531" s="1235" t="str">
        <f>IF(INDEX(CNTR_List_ExistProdProcNames,R531)=CONST_NA,"",INDEX(CNTR_List_ExistProdProcNames,R531))</f>
        <v/>
      </c>
      <c r="H531" s="1236"/>
      <c r="I531" s="1236"/>
      <c r="J531" s="1236"/>
      <c r="K531" s="1237"/>
      <c r="L531" s="1238" t="str">
        <f>IF(INDEX(CNTR_List_ExistProdProc,R531)=CONST_NA,"",INDEX(CNTR_List_ExistProdProc,R531))</f>
        <v/>
      </c>
      <c r="M531" s="1239"/>
      <c r="N531" s="1240"/>
      <c r="O531" s="875"/>
      <c r="P531" s="87"/>
      <c r="R531" s="141">
        <f>C531</f>
        <v>9</v>
      </c>
      <c r="T531" s="119"/>
      <c r="W531" s="98" t="s">
        <v>2935</v>
      </c>
      <c r="X531" s="142" t="b">
        <f>AND(CNTR_HasEntriesA,G531="")</f>
        <v>0</v>
      </c>
    </row>
    <row r="532" spans="2:24" ht="5.0999999999999996" customHeight="1" x14ac:dyDescent="0.25">
      <c r="D532" s="97"/>
      <c r="E532" s="94"/>
      <c r="O532" s="875"/>
      <c r="P532" s="87"/>
      <c r="T532" s="119"/>
    </row>
    <row r="533" spans="2:24" ht="12.75" customHeight="1" x14ac:dyDescent="0.25">
      <c r="D533" s="97"/>
      <c r="E533" s="1212" t="str">
        <f ca="1">HYPERLINK("#"&amp;ADDRESS(MATCH($S533,G_FurtherGuidance!$S:$S,0),3,,,G_FurtherGuidance!$U$2),CONST_LinkToGuidanceSheet)</f>
        <v>Please click on this link for further guidance on how to complete this section.</v>
      </c>
      <c r="F533" s="1212"/>
      <c r="G533" s="1212"/>
      <c r="H533" s="1212"/>
      <c r="I533" s="1212"/>
      <c r="J533" s="1212"/>
      <c r="K533" s="1212"/>
      <c r="L533" s="1212"/>
      <c r="M533" s="1212"/>
      <c r="O533" s="875"/>
      <c r="P533" s="87"/>
      <c r="R533" s="98" t="s">
        <v>2958</v>
      </c>
      <c r="S533" s="99">
        <v>3</v>
      </c>
      <c r="T533" s="119"/>
    </row>
    <row r="534" spans="2:24" ht="5.0999999999999996" customHeight="1" x14ac:dyDescent="0.25">
      <c r="D534" s="97"/>
      <c r="E534" s="94"/>
      <c r="O534" s="875"/>
      <c r="P534" s="87"/>
      <c r="T534" s="119"/>
    </row>
    <row r="535" spans="2:24" ht="12.75" customHeight="1" x14ac:dyDescent="0.2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2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2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2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2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2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2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2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2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2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0999999999999996" customHeight="1" x14ac:dyDescent="0.25">
      <c r="D545" s="125"/>
      <c r="E545" s="94"/>
      <c r="O545" s="875"/>
      <c r="P545" s="87"/>
      <c r="T545" s="119"/>
    </row>
    <row r="546" spans="4:24" ht="12.75" customHeight="1" x14ac:dyDescent="0.2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2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2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2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0999999999999996" customHeight="1" x14ac:dyDescent="0.25">
      <c r="D550" s="125"/>
      <c r="E550" s="94"/>
      <c r="O550" s="875"/>
      <c r="P550" s="87"/>
      <c r="T550" s="119"/>
    </row>
    <row r="551" spans="4:24" ht="12.75" customHeight="1" x14ac:dyDescent="0.2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2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2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2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2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2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2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2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2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2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2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2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3">
      <c r="O563" s="875"/>
      <c r="P563" s="87"/>
      <c r="T563" s="119"/>
    </row>
    <row r="564" spans="3:24" ht="12.75" customHeight="1" x14ac:dyDescent="0.25">
      <c r="C564" s="174"/>
      <c r="D564" s="175"/>
      <c r="E564" s="176"/>
      <c r="F564" s="177"/>
      <c r="G564" s="177"/>
      <c r="H564" s="177"/>
      <c r="I564" s="177"/>
      <c r="J564" s="177"/>
      <c r="K564" s="177"/>
      <c r="L564" s="177"/>
      <c r="M564" s="177"/>
      <c r="N564" s="178"/>
      <c r="O564" s="875"/>
      <c r="P564" s="87"/>
      <c r="T564" s="119"/>
    </row>
    <row r="565" spans="3:24" ht="15" customHeight="1" x14ac:dyDescent="0.25">
      <c r="C565" s="179"/>
      <c r="D565" s="180" t="str">
        <f>Translations!$B$254</f>
        <v>Calculation of the attributed emissions:</v>
      </c>
      <c r="E565" s="181"/>
      <c r="F565" s="182"/>
      <c r="G565" s="182"/>
      <c r="H565" s="182"/>
      <c r="I565" s="182"/>
      <c r="J565" s="1233" t="str">
        <f>IF(G531="","",G531)</f>
        <v/>
      </c>
      <c r="K565" s="1233"/>
      <c r="L565" s="1233"/>
      <c r="M565" s="1233"/>
      <c r="N565" s="183"/>
      <c r="O565" s="875"/>
      <c r="P565" s="87"/>
      <c r="T565" s="119"/>
    </row>
    <row r="566" spans="3:24" ht="5.0999999999999996" customHeight="1" x14ac:dyDescent="0.25">
      <c r="C566" s="179"/>
      <c r="D566" s="184"/>
      <c r="E566" s="185"/>
      <c r="F566" s="182"/>
      <c r="G566" s="182"/>
      <c r="H566" s="182"/>
      <c r="I566" s="182"/>
      <c r="J566" s="182"/>
      <c r="K566" s="182"/>
      <c r="L566" s="182"/>
      <c r="M566" s="182"/>
      <c r="N566" s="183"/>
      <c r="O566" s="875"/>
      <c r="P566" s="87"/>
      <c r="T566" s="119"/>
    </row>
    <row r="567" spans="3:24" ht="12.75" customHeight="1" x14ac:dyDescent="0.25">
      <c r="C567" s="179"/>
      <c r="D567" s="186"/>
      <c r="E567" s="1234" t="str">
        <f ca="1">HYPERLINK("#"&amp;ADDRESS(MATCH($S567,G_FurtherGuidance!$S:$S,0),3,,,G_FurtherGuidance!$U$2),CONST_LinkToGuidanceSheet)</f>
        <v>Please click on this link for further guidance on how to complete this section.</v>
      </c>
      <c r="F567" s="1234"/>
      <c r="G567" s="1234"/>
      <c r="H567" s="1234"/>
      <c r="I567" s="1234"/>
      <c r="J567" s="1234"/>
      <c r="K567" s="1234"/>
      <c r="L567" s="1234"/>
      <c r="M567" s="1234"/>
      <c r="N567" s="189"/>
      <c r="O567" s="875"/>
      <c r="P567" s="87"/>
      <c r="R567" s="98" t="s">
        <v>2958</v>
      </c>
      <c r="S567" s="99">
        <v>3</v>
      </c>
      <c r="T567" s="119"/>
    </row>
    <row r="568" spans="3:24" ht="5.0999999999999996" customHeight="1" x14ac:dyDescent="0.25">
      <c r="C568" s="179"/>
      <c r="D568" s="184"/>
      <c r="E568" s="185"/>
      <c r="F568" s="182"/>
      <c r="G568" s="182"/>
      <c r="H568" s="182"/>
      <c r="I568" s="182"/>
      <c r="J568" s="185"/>
      <c r="K568" s="182"/>
      <c r="L568" s="182"/>
      <c r="M568" s="182"/>
      <c r="N568" s="183"/>
      <c r="O568" s="875"/>
      <c r="P568" s="87"/>
      <c r="T568" s="119"/>
      <c r="X568" s="98"/>
    </row>
    <row r="569" spans="3:24" ht="25.15" customHeight="1" x14ac:dyDescent="0.2">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2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2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0999999999999996" customHeight="1" x14ac:dyDescent="0.25">
      <c r="C572" s="179"/>
      <c r="D572" s="191"/>
      <c r="E572" s="185"/>
      <c r="F572" s="182"/>
      <c r="G572" s="182"/>
      <c r="H572" s="182"/>
      <c r="I572" s="182"/>
      <c r="J572" s="182"/>
      <c r="K572" s="185"/>
      <c r="L572" s="182"/>
      <c r="M572" s="182"/>
      <c r="N572" s="183"/>
      <c r="O572" s="875"/>
      <c r="P572" s="87"/>
      <c r="T572" s="119"/>
      <c r="X572" s="98"/>
    </row>
    <row r="573" spans="3:24" ht="12.75" customHeight="1" x14ac:dyDescent="0.2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2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0999999999999996" customHeight="1" x14ac:dyDescent="0.25">
      <c r="C575" s="179"/>
      <c r="D575" s="191"/>
      <c r="E575" s="185"/>
      <c r="F575" s="182"/>
      <c r="G575" s="182"/>
      <c r="H575" s="182"/>
      <c r="I575" s="182"/>
      <c r="J575" s="182"/>
      <c r="K575" s="182"/>
      <c r="L575" s="186"/>
      <c r="M575" s="186"/>
      <c r="N575" s="183"/>
      <c r="O575" s="875"/>
      <c r="P575" s="87"/>
      <c r="T575" s="119"/>
    </row>
    <row r="576" spans="3:24" ht="12.75" customHeight="1" x14ac:dyDescent="0.2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2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2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0999999999999996" customHeight="1" x14ac:dyDescent="0.25">
      <c r="C579" s="179"/>
      <c r="D579" s="191"/>
      <c r="E579" s="185"/>
      <c r="F579" s="182"/>
      <c r="G579" s="182"/>
      <c r="H579" s="182"/>
      <c r="I579" s="182"/>
      <c r="J579" s="182"/>
      <c r="K579" s="182"/>
      <c r="L579" s="186"/>
      <c r="M579" s="186"/>
      <c r="N579" s="183"/>
      <c r="O579" s="875"/>
      <c r="P579" s="87"/>
      <c r="T579" s="119"/>
    </row>
    <row r="580" spans="3:24" ht="12.75" customHeight="1" x14ac:dyDescent="0.2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2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2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0999999999999996" customHeight="1" x14ac:dyDescent="0.25">
      <c r="C583" s="179"/>
      <c r="D583" s="191"/>
      <c r="E583" s="185"/>
      <c r="F583" s="182"/>
      <c r="G583" s="182"/>
      <c r="H583" s="182"/>
      <c r="I583" s="182"/>
      <c r="J583" s="182"/>
      <c r="K583" s="182"/>
      <c r="L583" s="182"/>
      <c r="M583" s="182"/>
      <c r="N583" s="183"/>
      <c r="O583" s="875"/>
      <c r="P583" s="87"/>
      <c r="T583" s="119"/>
    </row>
    <row r="584" spans="3:24" ht="12.75" customHeight="1" x14ac:dyDescent="0.2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2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2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2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0999999999999996" customHeight="1" x14ac:dyDescent="0.25">
      <c r="C588" s="179"/>
      <c r="D588" s="191"/>
      <c r="E588" s="185"/>
      <c r="F588" s="182"/>
      <c r="G588" s="182"/>
      <c r="H588" s="182"/>
      <c r="I588" s="182"/>
      <c r="J588" s="182"/>
      <c r="K588" s="182"/>
      <c r="L588" s="182"/>
      <c r="M588" s="182"/>
      <c r="N588" s="183"/>
      <c r="O588" s="875"/>
      <c r="P588" s="87"/>
      <c r="T588" s="119"/>
    </row>
    <row r="589" spans="3:24" ht="12.75" customHeight="1" x14ac:dyDescent="0.25">
      <c r="C589" s="179"/>
      <c r="D589" s="191"/>
      <c r="E589" s="185"/>
      <c r="F589" s="182"/>
      <c r="G589" s="182"/>
      <c r="H589" s="182"/>
      <c r="I589" s="182"/>
      <c r="J589" s="182"/>
      <c r="K589" s="182"/>
      <c r="L589" s="182"/>
      <c r="M589" s="182"/>
      <c r="N589" s="183"/>
      <c r="O589" s="875"/>
      <c r="P589" s="87"/>
      <c r="T589" s="119"/>
    </row>
    <row r="590" spans="3:24" ht="12.75" customHeight="1" x14ac:dyDescent="0.2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2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2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3">
      <c r="C593" s="194"/>
      <c r="D593" s="195"/>
      <c r="E593" s="196"/>
      <c r="F593" s="197"/>
      <c r="G593" s="197"/>
      <c r="H593" s="197"/>
      <c r="I593" s="197"/>
      <c r="J593" s="197"/>
      <c r="K593" s="197"/>
      <c r="L593" s="197"/>
      <c r="M593" s="197"/>
      <c r="N593" s="198"/>
      <c r="O593" s="875"/>
      <c r="P593" s="87"/>
      <c r="T593" s="119"/>
    </row>
    <row r="594" spans="2:24" ht="12.75" customHeight="1" thickBot="1" x14ac:dyDescent="0.3">
      <c r="O594" s="875"/>
      <c r="P594" s="87"/>
      <c r="T594" s="119"/>
    </row>
    <row r="595" spans="2:24" ht="12.75" customHeight="1" thickBot="1" x14ac:dyDescent="0.3">
      <c r="B595" s="137"/>
      <c r="C595" s="137"/>
      <c r="D595" s="137"/>
      <c r="E595" s="137"/>
      <c r="F595" s="137"/>
      <c r="G595" s="137"/>
      <c r="H595" s="137"/>
      <c r="I595" s="137"/>
      <c r="J595" s="137"/>
      <c r="K595" s="137"/>
      <c r="L595" s="137"/>
      <c r="M595" s="137"/>
      <c r="N595" s="137"/>
      <c r="O595" s="877"/>
      <c r="P595" s="87"/>
      <c r="T595" s="119"/>
    </row>
    <row r="596" spans="2:24" ht="18" customHeight="1" thickBot="1" x14ac:dyDescent="0.3">
      <c r="C596" s="139">
        <f>C531+1</f>
        <v>10</v>
      </c>
      <c r="D596" s="140" t="str">
        <f>CONST_ProductionProcess &amp; " " &amp; C596 &amp; ":"</f>
        <v>Production process 10:</v>
      </c>
      <c r="G596" s="1235" t="str">
        <f>IF(INDEX(CNTR_List_ExistProdProcNames,R596)=CONST_NA,"",INDEX(CNTR_List_ExistProdProcNames,R596))</f>
        <v/>
      </c>
      <c r="H596" s="1236"/>
      <c r="I596" s="1236"/>
      <c r="J596" s="1236"/>
      <c r="K596" s="1237"/>
      <c r="L596" s="1238" t="str">
        <f>IF(INDEX(CNTR_List_ExistProdProc,R596)=CONST_NA,"",INDEX(CNTR_List_ExistProdProc,R596))</f>
        <v/>
      </c>
      <c r="M596" s="1239"/>
      <c r="N596" s="1240"/>
      <c r="O596" s="875"/>
      <c r="P596" s="87"/>
      <c r="R596" s="141">
        <f>C596</f>
        <v>10</v>
      </c>
      <c r="T596" s="119"/>
      <c r="W596" s="98" t="s">
        <v>2935</v>
      </c>
      <c r="X596" s="142" t="b">
        <f>AND(CNTR_HasEntriesA,G596="")</f>
        <v>0</v>
      </c>
    </row>
    <row r="597" spans="2:24" ht="5.0999999999999996" customHeight="1" x14ac:dyDescent="0.25">
      <c r="D597" s="97"/>
      <c r="E597" s="94"/>
      <c r="O597" s="875"/>
      <c r="P597" s="87"/>
      <c r="T597" s="119"/>
    </row>
    <row r="598" spans="2:24" ht="12.75" customHeight="1" x14ac:dyDescent="0.25">
      <c r="D598" s="97"/>
      <c r="E598" s="1212" t="str">
        <f ca="1">HYPERLINK("#"&amp;ADDRESS(MATCH($S598,G_FurtherGuidance!$S:$S,0),3,,,G_FurtherGuidance!$U$2),CONST_LinkToGuidanceSheet)</f>
        <v>Please click on this link for further guidance on how to complete this section.</v>
      </c>
      <c r="F598" s="1212"/>
      <c r="G598" s="1212"/>
      <c r="H598" s="1212"/>
      <c r="I598" s="1212"/>
      <c r="J598" s="1212"/>
      <c r="K598" s="1212"/>
      <c r="L598" s="1212"/>
      <c r="M598" s="1212"/>
      <c r="O598" s="875"/>
      <c r="P598" s="87"/>
      <c r="R598" s="98" t="s">
        <v>2958</v>
      </c>
      <c r="S598" s="99">
        <v>3</v>
      </c>
      <c r="T598" s="119"/>
    </row>
    <row r="599" spans="2:24" ht="5.0999999999999996" customHeight="1" x14ac:dyDescent="0.25">
      <c r="D599" s="97"/>
      <c r="E599" s="94"/>
      <c r="O599" s="875"/>
      <c r="P599" s="87"/>
      <c r="T599" s="119"/>
    </row>
    <row r="600" spans="2:24" ht="12.75" customHeight="1" x14ac:dyDescent="0.2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2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2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2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2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2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2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2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2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2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0999999999999996" customHeight="1" x14ac:dyDescent="0.25">
      <c r="D610" s="125"/>
      <c r="E610" s="94"/>
      <c r="O610" s="875"/>
      <c r="P610" s="87"/>
      <c r="T610" s="119"/>
    </row>
    <row r="611" spans="4:24" ht="12.75" customHeight="1" x14ac:dyDescent="0.2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2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2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2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0999999999999996" customHeight="1" x14ac:dyDescent="0.25">
      <c r="D615" s="125"/>
      <c r="E615" s="94"/>
      <c r="O615" s="875"/>
      <c r="P615" s="87"/>
      <c r="T615" s="119"/>
    </row>
    <row r="616" spans="4:24" ht="12.75" customHeight="1" x14ac:dyDescent="0.2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2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2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2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2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2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2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2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2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2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2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2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3">
      <c r="O628" s="875"/>
      <c r="P628" s="87"/>
      <c r="T628" s="119"/>
    </row>
    <row r="629" spans="3:24" ht="12.75" customHeight="1" x14ac:dyDescent="0.25">
      <c r="C629" s="174"/>
      <c r="D629" s="175"/>
      <c r="E629" s="176"/>
      <c r="F629" s="177"/>
      <c r="G629" s="177"/>
      <c r="H629" s="177"/>
      <c r="I629" s="177"/>
      <c r="J629" s="177"/>
      <c r="K629" s="177"/>
      <c r="L629" s="177"/>
      <c r="M629" s="177"/>
      <c r="N629" s="178"/>
      <c r="O629" s="875"/>
      <c r="P629" s="87"/>
      <c r="T629" s="119"/>
    </row>
    <row r="630" spans="3:24" ht="15" customHeight="1" x14ac:dyDescent="0.25">
      <c r="C630" s="179"/>
      <c r="D630" s="180" t="str">
        <f>Translations!$B$254</f>
        <v>Calculation of the attributed emissions:</v>
      </c>
      <c r="E630" s="181"/>
      <c r="F630" s="182"/>
      <c r="G630" s="182"/>
      <c r="H630" s="182"/>
      <c r="I630" s="182"/>
      <c r="J630" s="1233" t="str">
        <f>IF(G596="","",G596)</f>
        <v/>
      </c>
      <c r="K630" s="1233"/>
      <c r="L630" s="1233"/>
      <c r="M630" s="1233"/>
      <c r="N630" s="183"/>
      <c r="O630" s="875"/>
      <c r="P630" s="87"/>
      <c r="T630" s="119"/>
    </row>
    <row r="631" spans="3:24" ht="5.0999999999999996" customHeight="1" x14ac:dyDescent="0.25">
      <c r="C631" s="179"/>
      <c r="D631" s="184"/>
      <c r="E631" s="185"/>
      <c r="F631" s="182"/>
      <c r="G631" s="182"/>
      <c r="H631" s="182"/>
      <c r="I631" s="182"/>
      <c r="J631" s="182"/>
      <c r="K631" s="182"/>
      <c r="L631" s="182"/>
      <c r="M631" s="182"/>
      <c r="N631" s="183"/>
      <c r="O631" s="875"/>
      <c r="P631" s="87"/>
      <c r="T631" s="119"/>
    </row>
    <row r="632" spans="3:24" ht="12.75" customHeight="1" x14ac:dyDescent="0.25">
      <c r="C632" s="179"/>
      <c r="D632" s="186"/>
      <c r="E632" s="1234" t="str">
        <f ca="1">HYPERLINK("#"&amp;ADDRESS(MATCH($S632,G_FurtherGuidance!$S:$S,0),3,,,G_FurtherGuidance!$U$2),CONST_LinkToGuidanceSheet)</f>
        <v>Please click on this link for further guidance on how to complete this section.</v>
      </c>
      <c r="F632" s="1234"/>
      <c r="G632" s="1234"/>
      <c r="H632" s="1234"/>
      <c r="I632" s="1234"/>
      <c r="J632" s="1234"/>
      <c r="K632" s="1234"/>
      <c r="L632" s="1234"/>
      <c r="M632" s="1234"/>
      <c r="N632" s="189"/>
      <c r="O632" s="875"/>
      <c r="P632" s="87"/>
      <c r="R632" s="98" t="s">
        <v>2958</v>
      </c>
      <c r="S632" s="99">
        <v>3</v>
      </c>
      <c r="T632" s="119"/>
    </row>
    <row r="633" spans="3:24" ht="5.0999999999999996" customHeight="1" x14ac:dyDescent="0.25">
      <c r="C633" s="179"/>
      <c r="D633" s="184"/>
      <c r="E633" s="185"/>
      <c r="F633" s="182"/>
      <c r="G633" s="182"/>
      <c r="H633" s="182"/>
      <c r="I633" s="182"/>
      <c r="J633" s="185"/>
      <c r="K633" s="182"/>
      <c r="L633" s="182"/>
      <c r="M633" s="182"/>
      <c r="N633" s="183"/>
      <c r="O633" s="875"/>
      <c r="P633" s="87"/>
      <c r="T633" s="119"/>
      <c r="X633" s="98"/>
    </row>
    <row r="634" spans="3:24" ht="25.15" customHeight="1" x14ac:dyDescent="0.2">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2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2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0999999999999996" customHeight="1" x14ac:dyDescent="0.25">
      <c r="C637" s="179"/>
      <c r="D637" s="191"/>
      <c r="E637" s="185"/>
      <c r="F637" s="182"/>
      <c r="G637" s="182"/>
      <c r="H637" s="182"/>
      <c r="I637" s="182"/>
      <c r="J637" s="182"/>
      <c r="K637" s="185"/>
      <c r="L637" s="182"/>
      <c r="M637" s="182"/>
      <c r="N637" s="183"/>
      <c r="O637" s="875"/>
      <c r="P637" s="87"/>
      <c r="T637" s="119"/>
      <c r="X637" s="98"/>
    </row>
    <row r="638" spans="3:24" ht="12.75" customHeight="1" x14ac:dyDescent="0.2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2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0999999999999996" customHeight="1" x14ac:dyDescent="0.25">
      <c r="C640" s="179"/>
      <c r="D640" s="191"/>
      <c r="E640" s="185"/>
      <c r="F640" s="182"/>
      <c r="G640" s="182"/>
      <c r="H640" s="182"/>
      <c r="I640" s="182"/>
      <c r="J640" s="182"/>
      <c r="K640" s="182"/>
      <c r="L640" s="186"/>
      <c r="M640" s="186"/>
      <c r="N640" s="183"/>
      <c r="O640" s="875"/>
      <c r="P640" s="87"/>
      <c r="T640" s="119"/>
    </row>
    <row r="641" spans="3:24" ht="12.75" customHeight="1" x14ac:dyDescent="0.2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2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2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0999999999999996" customHeight="1" x14ac:dyDescent="0.25">
      <c r="C644" s="179"/>
      <c r="D644" s="191"/>
      <c r="E644" s="185"/>
      <c r="F644" s="182"/>
      <c r="G644" s="182"/>
      <c r="H644" s="182"/>
      <c r="I644" s="182"/>
      <c r="J644" s="182"/>
      <c r="K644" s="182"/>
      <c r="L644" s="186"/>
      <c r="M644" s="186"/>
      <c r="N644" s="183"/>
      <c r="O644" s="875"/>
      <c r="P644" s="87"/>
      <c r="T644" s="119"/>
    </row>
    <row r="645" spans="3:24" ht="12.75" customHeight="1" x14ac:dyDescent="0.2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2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2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0999999999999996" customHeight="1" x14ac:dyDescent="0.25">
      <c r="C648" s="179"/>
      <c r="D648" s="191"/>
      <c r="E648" s="185"/>
      <c r="F648" s="182"/>
      <c r="G648" s="182"/>
      <c r="H648" s="182"/>
      <c r="I648" s="182"/>
      <c r="J648" s="182"/>
      <c r="K648" s="182"/>
      <c r="L648" s="182"/>
      <c r="M648" s="182"/>
      <c r="N648" s="183"/>
      <c r="O648" s="875"/>
      <c r="P648" s="87"/>
      <c r="T648" s="119"/>
    </row>
    <row r="649" spans="3:24" ht="12.75" customHeight="1" x14ac:dyDescent="0.2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2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2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2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0999999999999996" customHeight="1" x14ac:dyDescent="0.25">
      <c r="C653" s="179"/>
      <c r="D653" s="191"/>
      <c r="E653" s="185"/>
      <c r="F653" s="182"/>
      <c r="G653" s="182"/>
      <c r="H653" s="182"/>
      <c r="I653" s="182"/>
      <c r="J653" s="182"/>
      <c r="K653" s="182"/>
      <c r="L653" s="182"/>
      <c r="M653" s="182"/>
      <c r="N653" s="183"/>
      <c r="O653" s="875"/>
      <c r="P653" s="87"/>
      <c r="T653" s="119"/>
    </row>
    <row r="654" spans="3:24" ht="12.75" customHeight="1" x14ac:dyDescent="0.25">
      <c r="C654" s="179"/>
      <c r="D654" s="191"/>
      <c r="E654" s="185"/>
      <c r="F654" s="182"/>
      <c r="G654" s="182"/>
      <c r="H654" s="182"/>
      <c r="I654" s="182"/>
      <c r="J654" s="182"/>
      <c r="K654" s="182"/>
      <c r="L654" s="182"/>
      <c r="M654" s="182"/>
      <c r="N654" s="183"/>
      <c r="O654" s="875"/>
      <c r="P654" s="87"/>
      <c r="T654" s="119"/>
    </row>
    <row r="655" spans="3:24" ht="12.75" customHeight="1" x14ac:dyDescent="0.2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2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2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3">
      <c r="C658" s="194"/>
      <c r="D658" s="195"/>
      <c r="E658" s="196"/>
      <c r="F658" s="197"/>
      <c r="G658" s="197"/>
      <c r="H658" s="197"/>
      <c r="I658" s="197"/>
      <c r="J658" s="197"/>
      <c r="K658" s="197"/>
      <c r="L658" s="197"/>
      <c r="M658" s="197"/>
      <c r="N658" s="198"/>
      <c r="O658" s="875"/>
      <c r="P658" s="87"/>
    </row>
    <row r="659" spans="1:23" ht="12.75" customHeight="1" thickBot="1" x14ac:dyDescent="0.3">
      <c r="O659" s="878"/>
      <c r="P659" s="87"/>
    </row>
    <row r="660" spans="1:23" ht="12.75" customHeight="1" x14ac:dyDescent="0.25">
      <c r="B660" s="137"/>
      <c r="C660" s="137"/>
      <c r="D660" s="137"/>
      <c r="E660" s="137"/>
      <c r="F660" s="137"/>
      <c r="G660" s="137"/>
      <c r="H660" s="137"/>
      <c r="I660" s="137"/>
      <c r="J660" s="137"/>
      <c r="K660" s="137"/>
      <c r="L660" s="137"/>
      <c r="M660" s="137"/>
      <c r="N660" s="137"/>
      <c r="O660" s="137"/>
    </row>
    <row r="661" spans="1:23" ht="12.75" customHeight="1" x14ac:dyDescent="0.25"/>
    <row r="662" spans="1:23" s="85" customFormat="1" ht="12.75" hidden="1" customHeight="1" x14ac:dyDescent="0.25">
      <c r="A662" s="85" t="s">
        <v>3</v>
      </c>
      <c r="P662" s="86" t="s">
        <v>116</v>
      </c>
      <c r="W662" s="98"/>
    </row>
    <row r="663" spans="1:23" s="85" customFormat="1" ht="12.75" hidden="1" customHeight="1" x14ac:dyDescent="0.25">
      <c r="A663" s="85" t="s">
        <v>3</v>
      </c>
      <c r="P663" s="86"/>
      <c r="W663" s="98"/>
    </row>
    <row r="664" spans="1:23" s="85" customFormat="1" ht="12.75" hidden="1" customHeight="1" x14ac:dyDescent="0.25">
      <c r="A664" s="85" t="s">
        <v>3</v>
      </c>
      <c r="P664" s="86"/>
      <c r="W664" s="98"/>
    </row>
  </sheetData>
  <sheetProtection sheet="1" objects="1" scenarios="1" formatCells="0" formatColumns="0" formatRows="0"/>
  <mergeCells count="71">
    <mergeCell ref="G596:K596"/>
    <mergeCell ref="L596:N596"/>
    <mergeCell ref="E598:M598"/>
    <mergeCell ref="J630:M630"/>
    <mergeCell ref="E632:M632"/>
    <mergeCell ref="G531:K531"/>
    <mergeCell ref="L531:N531"/>
    <mergeCell ref="E533:M533"/>
    <mergeCell ref="J565:M565"/>
    <mergeCell ref="E567:M567"/>
    <mergeCell ref="G466:K466"/>
    <mergeCell ref="L466:N466"/>
    <mergeCell ref="E468:M468"/>
    <mergeCell ref="J500:M500"/>
    <mergeCell ref="E502:M502"/>
    <mergeCell ref="G401:K401"/>
    <mergeCell ref="L401:N401"/>
    <mergeCell ref="E403:M403"/>
    <mergeCell ref="J435:M435"/>
    <mergeCell ref="E437:M437"/>
    <mergeCell ref="G336:K336"/>
    <mergeCell ref="L336:N336"/>
    <mergeCell ref="E338:M338"/>
    <mergeCell ref="J370:M370"/>
    <mergeCell ref="E372:M372"/>
    <mergeCell ref="G271:K271"/>
    <mergeCell ref="L271:N271"/>
    <mergeCell ref="E273:M273"/>
    <mergeCell ref="J305:M305"/>
    <mergeCell ref="E307:M307"/>
    <mergeCell ref="G206:K206"/>
    <mergeCell ref="L206:N206"/>
    <mergeCell ref="E208:M208"/>
    <mergeCell ref="J240:M240"/>
    <mergeCell ref="E242:M242"/>
    <mergeCell ref="E13:M13"/>
    <mergeCell ref="G11:K11"/>
    <mergeCell ref="L11:N11"/>
    <mergeCell ref="M5:N5"/>
    <mergeCell ref="E4:F4"/>
    <mergeCell ref="G4:H4"/>
    <mergeCell ref="I4:J4"/>
    <mergeCell ref="K4:L4"/>
    <mergeCell ref="M4:N4"/>
    <mergeCell ref="B2:D5"/>
    <mergeCell ref="E5:F5"/>
    <mergeCell ref="G5:H5"/>
    <mergeCell ref="I5:J5"/>
    <mergeCell ref="K5:L5"/>
    <mergeCell ref="M2:N2"/>
    <mergeCell ref="E3:F3"/>
    <mergeCell ref="G3:H3"/>
    <mergeCell ref="I3:J3"/>
    <mergeCell ref="K3:L3"/>
    <mergeCell ref="M3:N3"/>
    <mergeCell ref="E2:F2"/>
    <mergeCell ref="G2:H2"/>
    <mergeCell ref="I2:J2"/>
    <mergeCell ref="K2:L2"/>
    <mergeCell ref="J175:M175"/>
    <mergeCell ref="E177:M177"/>
    <mergeCell ref="J45:M45"/>
    <mergeCell ref="E47:M47"/>
    <mergeCell ref="G141:K141"/>
    <mergeCell ref="L141:N141"/>
    <mergeCell ref="E143:M143"/>
    <mergeCell ref="G76:K76"/>
    <mergeCell ref="L76:N76"/>
    <mergeCell ref="E78:M78"/>
    <mergeCell ref="J110:M110"/>
    <mergeCell ref="E112:M11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6" width="11.42578125" style="85" hidden="1" customWidth="1"/>
    <col min="27" max="16384" width="11.42578125" style="87"/>
  </cols>
  <sheetData>
    <row r="1" spans="1:26"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row>
    <row r="2" spans="1:26" ht="14.1" customHeight="1" thickBot="1" x14ac:dyDescent="0.3">
      <c r="B2" s="1102" t="str">
        <f>Translations!$B$124</f>
        <v>Purchased precursors</v>
      </c>
      <c r="C2" s="1103"/>
      <c r="D2" s="1104"/>
      <c r="E2" s="1111" t="str">
        <f>Translations!$B$11</f>
        <v>Navigation Area:</v>
      </c>
      <c r="F2" s="1112"/>
      <c r="G2" s="1115" t="str">
        <f ca="1">HYPERLINK("#"&amp;ADDRESS(2,3,,,a_Contents!$U$2),a_Contents!$B$2)</f>
        <v>Table of contents</v>
      </c>
      <c r="H2" s="1116"/>
      <c r="I2" s="1113" t="str">
        <f ca="1">HYPERLINK("#"&amp;ADDRESS(MATCH($S10,G_FurtherGuidance!$S:$S,0),3,,,G_FurtherGuidance!$U$2),G_FurtherGuidance!$B$2)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 customHeight="1" x14ac:dyDescent="0.25">
      <c r="B3" s="1105"/>
      <c r="C3" s="1106"/>
      <c r="D3" s="1107"/>
      <c r="E3" s="1260" t="str">
        <f>IF(INDEX(CNTR_List_ExistPurchPrecNames,R3)=CONST_NA,"",HYPERLINK("#"&amp;ADDRESS(ROW($C$14)+MATCH(R3,$C$14:$C$1031,0)-1,COLUMN($C$14)),INDEX(CNTR_List_ExistPurchPrecNames,R3)))</f>
        <v/>
      </c>
      <c r="F3" s="1253"/>
      <c r="G3" s="1252" t="str">
        <f>IF(INDEX(CNTR_List_ExistPurchPrecNames,T3)=CONST_NA,"",HYPERLINK("#"&amp;ADDRESS(ROW($C$14)+MATCH(T3,$C$14:$C$1031,0)-1,COLUMN($C$14)),INDEX(CNTR_List_ExistPurchPrecNames,T3)))</f>
        <v/>
      </c>
      <c r="H3" s="1253"/>
      <c r="I3" s="1252" t="str">
        <f>IF(INDEX(CNTR_List_ExistPurchPrecNames,V3)=CONST_NA,"",HYPERLINK("#"&amp;ADDRESS(ROW($C$14)+MATCH(V3,$C$14:$C$1031,0)-1,COLUMN($C$14)),INDEX(CNTR_List_ExistPurchPrecNames,V3)))</f>
        <v/>
      </c>
      <c r="J3" s="1253"/>
      <c r="K3" s="1252" t="str">
        <f>IF(INDEX(CNTR_List_ExistPurchPrecNames,X3)=CONST_NA,"",HYPERLINK("#"&amp;ADDRESS(ROW($C$14)+MATCH(X3,$C$14:$C$1031,0)-1,COLUMN($C$14)),INDEX(CNTR_List_ExistPurchPrecNames,X3)))</f>
        <v/>
      </c>
      <c r="L3" s="1253"/>
      <c r="M3" s="1252" t="str">
        <f>IF(INDEX(CNTR_List_ExistPurchPrecNames,Z3)=CONST_NA,"",HYPERLINK("#"&amp;ADDRESS(ROW($C$14)+MATCH(Z3,$C$14:$C$1031,0)-1,COLUMN($C$14)),INDEX(CNTR_List_ExistPurchPrecNames,Z3)))</f>
        <v/>
      </c>
      <c r="N3" s="1254"/>
      <c r="O3" s="411"/>
      <c r="R3" s="287">
        <v>1</v>
      </c>
      <c r="S3" s="288"/>
      <c r="T3" s="288">
        <f>R3+1</f>
        <v>2</v>
      </c>
      <c r="U3" s="288"/>
      <c r="V3" s="288">
        <f>T3+1</f>
        <v>3</v>
      </c>
      <c r="W3" s="288"/>
      <c r="X3" s="288">
        <f>V3+1</f>
        <v>4</v>
      </c>
      <c r="Y3" s="288"/>
      <c r="Z3" s="289">
        <f>X3+1</f>
        <v>5</v>
      </c>
    </row>
    <row r="4" spans="1:26" ht="14.1" customHeight="1" x14ac:dyDescent="0.25">
      <c r="B4" s="1105"/>
      <c r="C4" s="1106"/>
      <c r="D4" s="1107"/>
      <c r="E4" s="1256" t="str">
        <f>IF(INDEX(CNTR_List_ExistPurchPrecNames,R4)=CONST_NA,"",HYPERLINK("#"&amp;ADDRESS(ROW($C$14)+MATCH(R4,$C$14:$C$1031,0)-1,COLUMN($C$14)),INDEX(CNTR_List_ExistPurchPrecNames,R4)))</f>
        <v/>
      </c>
      <c r="F4" s="1257"/>
      <c r="G4" s="1258" t="str">
        <f>IF(INDEX(CNTR_List_ExistPurchPrecNames,T4)=CONST_NA,"",HYPERLINK("#"&amp;ADDRESS(ROW($C$14)+MATCH(T4,$C$14:$C$1031,0)-1,COLUMN($C$14)),INDEX(CNTR_List_ExistPurchPrecNames,T4)))</f>
        <v/>
      </c>
      <c r="H4" s="1257"/>
      <c r="I4" s="1258" t="str">
        <f>IF(INDEX(CNTR_List_ExistPurchPrecNames,V4)=CONST_NA,"",HYPERLINK("#"&amp;ADDRESS(ROW($C$14)+MATCH(V4,$C$14:$C$1031,0)-1,COLUMN($C$14)),INDEX(CNTR_List_ExistPurchPrecNames,V4)))</f>
        <v/>
      </c>
      <c r="J4" s="1257"/>
      <c r="K4" s="1258" t="str">
        <f>IF(INDEX(CNTR_List_ExistPurchPrecNames,X4)=CONST_NA,"",HYPERLINK("#"&amp;ADDRESS(ROW($C$14)+MATCH(X4,$C$14:$C$1031,0)-1,COLUMN($C$14)),INDEX(CNTR_List_ExistPurchPrecNames,X4)))</f>
        <v/>
      </c>
      <c r="L4" s="1257"/>
      <c r="M4" s="1258" t="str">
        <f>IF(INDEX(CNTR_List_ExistPurchPrecNames,Z4)=CONST_NA,"",HYPERLINK("#"&amp;ADDRESS(ROW($C$14)+MATCH(Z4,$C$14:$C$1031,0)-1,COLUMN($C$14)),INDEX(CNTR_List_ExistPurchPrecNames,Z4)))</f>
        <v/>
      </c>
      <c r="N4" s="1259"/>
      <c r="O4" s="411"/>
      <c r="R4" s="290">
        <f>Z3+1</f>
        <v>6</v>
      </c>
      <c r="S4" s="117"/>
      <c r="T4" s="117">
        <f>R4+1</f>
        <v>7</v>
      </c>
      <c r="U4" s="117"/>
      <c r="V4" s="117">
        <f>T4+1</f>
        <v>8</v>
      </c>
      <c r="W4" s="117"/>
      <c r="X4" s="117">
        <f>V4+1</f>
        <v>9</v>
      </c>
      <c r="Y4" s="117"/>
      <c r="Z4" s="291">
        <f>X4+1</f>
        <v>10</v>
      </c>
    </row>
    <row r="5" spans="1:26" ht="14.1" customHeight="1" x14ac:dyDescent="0.25">
      <c r="B5" s="1105"/>
      <c r="C5" s="1106"/>
      <c r="D5" s="1107"/>
      <c r="E5" s="1256" t="str">
        <f>IF(INDEX(CNTR_List_ExistPurchPrecNames,R5)=CONST_NA,"",HYPERLINK("#"&amp;ADDRESS(ROW($C$14)+MATCH(R5,$C$14:$C$1031,0)-1,COLUMN($C$14)),INDEX(CNTR_List_ExistPurchPrecNames,R5)))</f>
        <v/>
      </c>
      <c r="F5" s="1257"/>
      <c r="G5" s="1258" t="str">
        <f>IF(INDEX(CNTR_List_ExistPurchPrecNames,T5)=CONST_NA,"",HYPERLINK("#"&amp;ADDRESS(ROW($C$14)+MATCH(T5,$C$14:$C$1031,0)-1,COLUMN($C$14)),INDEX(CNTR_List_ExistPurchPrecNames,T5)))</f>
        <v/>
      </c>
      <c r="H5" s="1257"/>
      <c r="I5" s="1258" t="str">
        <f>IF(INDEX(CNTR_List_ExistPurchPrecNames,V5)=CONST_NA,"",HYPERLINK("#"&amp;ADDRESS(ROW($C$14)+MATCH(V5,$C$14:$C$1031,0)-1,COLUMN($C$14)),INDEX(CNTR_List_ExistPurchPrecNames,V5)))</f>
        <v/>
      </c>
      <c r="J5" s="1257"/>
      <c r="K5" s="1258" t="str">
        <f>IF(INDEX(CNTR_List_ExistPurchPrecNames,X5)=CONST_NA,"",HYPERLINK("#"&amp;ADDRESS(ROW($C$14)+MATCH(X5,$C$14:$C$1031,0)-1,COLUMN($C$14)),INDEX(CNTR_List_ExistPurchPrecNames,X5)))</f>
        <v/>
      </c>
      <c r="L5" s="1257"/>
      <c r="M5" s="1258" t="str">
        <f>IF(INDEX(CNTR_List_ExistPurchPrecNames,Z5)=CONST_NA,"",HYPERLINK("#"&amp;ADDRESS(ROW($C$14)+MATCH(Z5,$C$14:$C$1031,0)-1,COLUMN($C$14)),INDEX(CNTR_List_ExistPurchPrecNames,Z5)))</f>
        <v/>
      </c>
      <c r="N5" s="1259"/>
      <c r="O5" s="411"/>
      <c r="R5" s="290">
        <f>Z4+1</f>
        <v>11</v>
      </c>
      <c r="S5" s="117"/>
      <c r="T5" s="117">
        <f>R5+1</f>
        <v>12</v>
      </c>
      <c r="U5" s="117"/>
      <c r="V5" s="117">
        <f>T5+1</f>
        <v>13</v>
      </c>
      <c r="W5" s="117"/>
      <c r="X5" s="117">
        <f>V5+1</f>
        <v>14</v>
      </c>
      <c r="Y5" s="117"/>
      <c r="Z5" s="291">
        <f>X5+1</f>
        <v>15</v>
      </c>
    </row>
    <row r="6" spans="1:26" ht="14.1" customHeight="1" thickBot="1" x14ac:dyDescent="0.3">
      <c r="B6" s="1108"/>
      <c r="C6" s="1109"/>
      <c r="D6" s="1110"/>
      <c r="E6" s="1255" t="str">
        <f>IF(INDEX(CNTR_List_ExistPurchPrecNames,R6)=CONST_NA,"",HYPERLINK("#"&amp;ADDRESS(ROW($C$14)+MATCH(R6,$C$14:$C$1031,0)-1,COLUMN($C$14)),INDEX(CNTR_List_ExistPurchPrecNames,R6)))</f>
        <v/>
      </c>
      <c r="F6" s="1250"/>
      <c r="G6" s="1249" t="str">
        <f>IF(INDEX(CNTR_List_ExistPurchPrecNames,T6)=CONST_NA,"",HYPERLINK("#"&amp;ADDRESS(ROW($C$14)+MATCH(T6,$C$14:$C$1031,0)-1,COLUMN($C$14)),INDEX(CNTR_List_ExistPurchPrecNames,T6)))</f>
        <v/>
      </c>
      <c r="H6" s="1250"/>
      <c r="I6" s="1249" t="str">
        <f>IF(INDEX(CNTR_List_ExistPurchPrecNames,V6)=CONST_NA,"",HYPERLINK("#"&amp;ADDRESS(ROW($C$14)+MATCH(V6,$C$14:$C$1031,0)-1,COLUMN($C$14)),INDEX(CNTR_List_ExistPurchPrecNames,V6)))</f>
        <v/>
      </c>
      <c r="J6" s="1250"/>
      <c r="K6" s="1249" t="str">
        <f>IF(INDEX(CNTR_List_ExistPurchPrecNames,X6)=CONST_NA,"",HYPERLINK("#"&amp;ADDRESS(ROW($C$14)+MATCH(X6,$C$14:$C$1031,0)-1,COLUMN($C$14)),INDEX(CNTR_List_ExistPurchPrecNames,X6)))</f>
        <v/>
      </c>
      <c r="L6" s="1250"/>
      <c r="M6" s="1249" t="str">
        <f>IF(INDEX(CNTR_List_ExistPurchPrecNames,Z6)=CONST_NA,"",HYPERLINK("#"&amp;ADDRESS(ROW($C$14)+MATCH(Z6,$C$14:$C$1031,0)-1,COLUMN($C$14)),INDEX(CNTR_List_ExistPurchPrecNames,Z6)))</f>
        <v/>
      </c>
      <c r="N6" s="1251"/>
      <c r="O6" s="411"/>
      <c r="R6" s="292">
        <f>Z5+1</f>
        <v>16</v>
      </c>
      <c r="S6" s="293"/>
      <c r="T6" s="293">
        <f>R6+1</f>
        <v>17</v>
      </c>
      <c r="U6" s="293"/>
      <c r="V6" s="293">
        <f>T6+1</f>
        <v>18</v>
      </c>
      <c r="W6" s="293"/>
      <c r="X6" s="293">
        <f>V6+1</f>
        <v>19</v>
      </c>
      <c r="Y6" s="293"/>
      <c r="Z6" s="294">
        <f>X6+1</f>
        <v>20</v>
      </c>
    </row>
    <row r="7" spans="1:26" ht="5.0999999999999996" customHeight="1" x14ac:dyDescent="0.25">
      <c r="B7" s="88"/>
      <c r="O7" s="411"/>
    </row>
    <row r="8" spans="1:26" ht="25.5" customHeight="1" x14ac:dyDescent="0.2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0999999999999996" customHeight="1" x14ac:dyDescent="0.25">
      <c r="B9" s="88"/>
      <c r="O9" s="411"/>
    </row>
    <row r="10" spans="1:26" ht="12.75" customHeight="1" x14ac:dyDescent="0.25">
      <c r="B10" s="88"/>
      <c r="D10" s="97"/>
      <c r="E10" s="1212" t="str">
        <f ca="1">HYPERLINK("#"&amp;ADDRESS(MATCH($S10,G_FurtherGuidance!$S:$S,0),3,,,G_FurtherGuidance!$U$2),CONST_LinkToGuidanceSheet)</f>
        <v>Please click on this link for further guidance on how to complete this section.</v>
      </c>
      <c r="F10" s="1212"/>
      <c r="G10" s="1212"/>
      <c r="H10" s="1212"/>
      <c r="I10" s="1212"/>
      <c r="J10" s="1212"/>
      <c r="K10" s="1212"/>
      <c r="L10" s="1212"/>
      <c r="M10" s="1212"/>
      <c r="O10" s="411"/>
      <c r="R10" s="98" t="s">
        <v>2958</v>
      </c>
      <c r="S10" s="99">
        <v>4</v>
      </c>
      <c r="Y10" s="98"/>
    </row>
    <row r="11" spans="1:26" ht="5.0999999999999996" customHeight="1" x14ac:dyDescent="0.25">
      <c r="B11" s="88"/>
      <c r="O11" s="411"/>
    </row>
    <row r="12" spans="1:26" ht="18" customHeight="1" x14ac:dyDescent="0.2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3">
      <c r="B13" s="88"/>
      <c r="O13" s="411"/>
      <c r="V13" s="85" t="s">
        <v>4306</v>
      </c>
    </row>
    <row r="14" spans="1:26" ht="18" customHeight="1" thickBot="1" x14ac:dyDescent="0.3">
      <c r="B14" s="88"/>
      <c r="C14" s="139">
        <v>1</v>
      </c>
      <c r="D14" s="140" t="str">
        <f>CONST_PurchPrecursor &amp; " " &amp; C14 &amp; ":"</f>
        <v>Purchased precursor 1:</v>
      </c>
      <c r="G14" s="1235" t="str">
        <f>IF(INDEX(CNTR_List_ExistPurchPrecNames,MATCH(R14,CNTR_ListPurchPrecID,0))=CONST_NA,"",INDEX(CNTR_List_ExistPurchPrecNames,MATCH(R14,CNTR_ListPurchPrecID,0)))</f>
        <v/>
      </c>
      <c r="H14" s="1236"/>
      <c r="I14" s="1236"/>
      <c r="J14" s="1236"/>
      <c r="K14" s="1237"/>
      <c r="L14" s="1238" t="str">
        <f>IF(INDEX(CNTR_List_ExistPurchPrec,MATCH(R14,CNTR_ListPurchPrecID,0))=CONST_NA,"",INDEX(CNTR_List_ExistPurchPrec,MATCH(R14,CNTR_ListPurchPrecID,0)))</f>
        <v/>
      </c>
      <c r="M14" s="1239"/>
      <c r="N14" s="1240"/>
      <c r="O14" s="411"/>
      <c r="R14" s="141" t="str">
        <f>INDEX(CNTR_ListPurchPrecID,C14)</f>
        <v>PP1</v>
      </c>
      <c r="Y14" s="98" t="s">
        <v>2935</v>
      </c>
      <c r="Z14" s="142" t="b">
        <f>AND(CNTR_HasEntriesA,G14="")</f>
        <v>0</v>
      </c>
    </row>
    <row r="15" spans="1:26" ht="26.65" customHeight="1" x14ac:dyDescent="0.25">
      <c r="B15" s="88"/>
      <c r="D15" s="97"/>
      <c r="E15" s="1245" t="str">
        <f ca="1">HYPERLINK("#"&amp;ADDRESS(MATCH($S15,G_FurtherGuidance!$S:$S,0),3,,,G_FurtherGuidance!$U$2),CONST_LinkToGuidanceSheet)</f>
        <v>Please click on this link for further guidance on how to complete this section.</v>
      </c>
      <c r="F15" s="1245"/>
      <c r="G15" s="1245"/>
      <c r="H15" s="1245"/>
      <c r="I15" s="1245"/>
      <c r="J15" s="1245"/>
      <c r="K15" s="1245"/>
      <c r="L15" s="1245"/>
      <c r="M15" s="1245"/>
      <c r="O15" s="411"/>
      <c r="R15" s="98" t="s">
        <v>2958</v>
      </c>
      <c r="S15" s="99">
        <v>4</v>
      </c>
      <c r="Y15" s="98"/>
    </row>
    <row r="16" spans="1:26" ht="12.75" customHeight="1" x14ac:dyDescent="0.2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2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2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2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2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2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2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2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2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2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0999999999999996" customHeight="1" x14ac:dyDescent="0.25">
      <c r="B26" s="88"/>
      <c r="D26" s="125"/>
      <c r="E26" s="94"/>
      <c r="O26" s="411"/>
      <c r="T26" s="119"/>
      <c r="V26" s="117"/>
    </row>
    <row r="27" spans="2:26" ht="12.75" customHeight="1" x14ac:dyDescent="0.2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2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2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2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2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2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2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2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2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2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2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2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2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3">
      <c r="B40" s="88"/>
      <c r="O40" s="411"/>
      <c r="T40" s="119"/>
    </row>
    <row r="41" spans="2:26" ht="12.75" customHeight="1" x14ac:dyDescent="0.25">
      <c r="B41" s="88"/>
      <c r="C41" s="174"/>
      <c r="D41" s="175"/>
      <c r="E41" s="176"/>
      <c r="F41" s="177"/>
      <c r="G41" s="177"/>
      <c r="H41" s="177"/>
      <c r="I41" s="177"/>
      <c r="J41" s="177"/>
      <c r="K41" s="177"/>
      <c r="L41" s="177"/>
      <c r="M41" s="177"/>
      <c r="N41" s="178"/>
      <c r="O41" s="411"/>
      <c r="T41" s="119"/>
    </row>
    <row r="42" spans="2:26" ht="15" customHeight="1" x14ac:dyDescent="0.25">
      <c r="B42" s="88"/>
      <c r="C42" s="179"/>
      <c r="D42" s="180" t="str">
        <f>Translations!$B$279</f>
        <v>Specific embedded emissions:</v>
      </c>
      <c r="E42" s="181"/>
      <c r="F42" s="182"/>
      <c r="G42" s="182"/>
      <c r="H42" s="182"/>
      <c r="I42" s="182"/>
      <c r="J42" s="1248" t="str">
        <f>IF(G14="","",G14)</f>
        <v/>
      </c>
      <c r="K42" s="1248"/>
      <c r="L42" s="1248"/>
      <c r="M42" s="1248"/>
      <c r="N42" s="183"/>
      <c r="O42" s="411"/>
      <c r="T42" s="119"/>
    </row>
    <row r="43" spans="2:26" ht="5.0999999999999996" customHeight="1" x14ac:dyDescent="0.25">
      <c r="B43" s="88"/>
      <c r="C43" s="179"/>
      <c r="D43" s="184"/>
      <c r="E43" s="185"/>
      <c r="F43" s="182"/>
      <c r="G43" s="182"/>
      <c r="H43" s="182"/>
      <c r="I43" s="182"/>
      <c r="J43" s="182"/>
      <c r="K43" s="182"/>
      <c r="L43" s="182"/>
      <c r="M43" s="182"/>
      <c r="N43" s="183"/>
      <c r="O43" s="411"/>
      <c r="T43" s="119"/>
    </row>
    <row r="44" spans="2:26" ht="12.75" customHeight="1" x14ac:dyDescent="0.2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25">
      <c r="B45" s="88"/>
      <c r="C45" s="179"/>
      <c r="D45" s="186"/>
      <c r="E45" s="1247"/>
      <c r="F45" s="1247"/>
      <c r="G45" s="1247"/>
      <c r="H45" s="1247"/>
      <c r="I45" s="1247"/>
      <c r="J45" s="1247"/>
      <c r="K45" s="1247"/>
      <c r="L45" s="1247"/>
      <c r="M45" s="1247"/>
      <c r="N45" s="183"/>
      <c r="O45" s="411"/>
      <c r="T45" s="119"/>
    </row>
    <row r="46" spans="2:26" ht="13.15" customHeight="1" x14ac:dyDescent="0.25">
      <c r="B46" s="88"/>
      <c r="C46" s="179"/>
      <c r="D46" s="186"/>
      <c r="E46" s="1234" t="str">
        <f ca="1">HYPERLINK("#"&amp;ADDRESS(MATCH($S46,G_FurtherGuidance!$S:$S,0),3,,,G_FurtherGuidance!$U$2),CONST_LinkToGuidanceSheet)</f>
        <v>Please click on this link for further guidance on how to complete this section.</v>
      </c>
      <c r="F46" s="1234"/>
      <c r="G46" s="1234"/>
      <c r="H46" s="1234"/>
      <c r="I46" s="1234"/>
      <c r="J46" s="1234"/>
      <c r="K46" s="1234"/>
      <c r="L46" s="1234"/>
      <c r="M46" s="1234"/>
      <c r="N46" s="183"/>
      <c r="O46" s="411"/>
      <c r="R46" s="98" t="s">
        <v>2958</v>
      </c>
      <c r="S46" s="99">
        <v>4</v>
      </c>
      <c r="T46" s="119"/>
    </row>
    <row r="47" spans="2:26" ht="4.9000000000000004" customHeight="1" x14ac:dyDescent="0.25">
      <c r="B47" s="88"/>
      <c r="C47" s="179"/>
      <c r="D47" s="186"/>
      <c r="E47" s="1247"/>
      <c r="F47" s="1247"/>
      <c r="G47" s="1247"/>
      <c r="H47" s="1247"/>
      <c r="I47" s="1247"/>
      <c r="J47" s="1247"/>
      <c r="K47" s="1247"/>
      <c r="L47" s="1247"/>
      <c r="M47" s="1247"/>
      <c r="N47" s="367"/>
      <c r="O47" s="411"/>
      <c r="T47" s="119"/>
    </row>
    <row r="48" spans="2:26" ht="12.75" customHeight="1" x14ac:dyDescent="0.2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2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2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2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2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0999999999999996" customHeight="1" x14ac:dyDescent="0.2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25">
      <c r="B54" s="88"/>
      <c r="C54" s="179"/>
      <c r="D54" s="184" t="s">
        <v>45</v>
      </c>
      <c r="E54" s="188" t="str">
        <f>Translations!$B$1858</f>
        <v>Justification for use of default values (if relevant):</v>
      </c>
      <c r="F54" s="188"/>
      <c r="G54" s="188"/>
      <c r="H54" s="188"/>
      <c r="I54" s="188"/>
      <c r="J54" s="188"/>
      <c r="K54" s="1246"/>
      <c r="L54" s="1246"/>
      <c r="M54" s="1246"/>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3">
      <c r="B55" s="88"/>
      <c r="C55" s="194"/>
      <c r="D55" s="195"/>
      <c r="E55" s="196"/>
      <c r="F55" s="197"/>
      <c r="G55" s="197"/>
      <c r="H55" s="197"/>
      <c r="I55" s="197"/>
      <c r="J55" s="197"/>
      <c r="K55" s="197"/>
      <c r="L55" s="197"/>
      <c r="M55" s="197"/>
      <c r="N55" s="198"/>
      <c r="O55" s="411"/>
      <c r="T55" s="119"/>
    </row>
    <row r="56" spans="2:26" ht="12.75" customHeight="1" thickBot="1" x14ac:dyDescent="0.3">
      <c r="B56" s="88"/>
      <c r="O56" s="411"/>
      <c r="T56" s="119"/>
    </row>
    <row r="57" spans="2:26" ht="12.75" customHeight="1" thickBot="1" x14ac:dyDescent="0.3">
      <c r="B57" s="908"/>
      <c r="C57" s="137"/>
      <c r="D57" s="137"/>
      <c r="E57" s="137"/>
      <c r="F57" s="137"/>
      <c r="G57" s="137"/>
      <c r="H57" s="137"/>
      <c r="I57" s="137"/>
      <c r="J57" s="137"/>
      <c r="K57" s="137"/>
      <c r="L57" s="137"/>
      <c r="M57" s="137"/>
      <c r="N57" s="137"/>
      <c r="O57" s="909"/>
      <c r="T57" s="119"/>
    </row>
    <row r="58" spans="2:26" ht="18" customHeight="1" thickBot="1" x14ac:dyDescent="0.3">
      <c r="B58" s="88"/>
      <c r="C58" s="139">
        <f>C14+1</f>
        <v>2</v>
      </c>
      <c r="D58" s="140" t="str">
        <f>CONST_PurchPrecursor &amp; " " &amp; C58 &amp; ":"</f>
        <v>Purchased precursor 2:</v>
      </c>
      <c r="G58" s="1235" t="str">
        <f>IF(INDEX(CNTR_List_ExistPurchPrecNames,MATCH(R58,CNTR_ListPurchPrecID,0))=CONST_NA,"",INDEX(CNTR_List_ExistPurchPrecNames,MATCH(R58,CNTR_ListPurchPrecID,0)))</f>
        <v/>
      </c>
      <c r="H58" s="1236"/>
      <c r="I58" s="1236"/>
      <c r="J58" s="1236"/>
      <c r="K58" s="1237"/>
      <c r="L58" s="1238" t="str">
        <f>IF(INDEX(CNTR_List_ExistPurchPrec,MATCH(R58,CNTR_ListPurchPrecID,0))=CONST_NA,"",INDEX(CNTR_List_ExistPurchPrec,MATCH(R58,CNTR_ListPurchPrecID,0)))</f>
        <v/>
      </c>
      <c r="M58" s="1239"/>
      <c r="N58" s="1240"/>
      <c r="O58" s="411"/>
      <c r="R58" s="141" t="str">
        <f>INDEX(CNTR_ListPurchPrecID,C58)</f>
        <v>PP2</v>
      </c>
      <c r="Y58" s="98" t="s">
        <v>2935</v>
      </c>
      <c r="Z58" s="142" t="b">
        <f>AND(CNTR_HasEntriesA,G58="")</f>
        <v>0</v>
      </c>
    </row>
    <row r="59" spans="2:26" ht="26.65" customHeight="1" x14ac:dyDescent="0.25">
      <c r="B59" s="88"/>
      <c r="D59" s="97"/>
      <c r="E59" s="1245" t="str">
        <f ca="1">HYPERLINK("#"&amp;ADDRESS(MATCH($S59,G_FurtherGuidance!$S:$S,0),3,,,G_FurtherGuidance!$U$2),CONST_LinkToGuidanceSheet)</f>
        <v>Please click on this link for further guidance on how to complete this section.</v>
      </c>
      <c r="F59" s="1245"/>
      <c r="G59" s="1245"/>
      <c r="H59" s="1245"/>
      <c r="I59" s="1245"/>
      <c r="J59" s="1245"/>
      <c r="K59" s="1245"/>
      <c r="L59" s="1245"/>
      <c r="M59" s="1245"/>
      <c r="O59" s="411"/>
      <c r="R59" s="98" t="s">
        <v>2958</v>
      </c>
      <c r="S59" s="99">
        <v>4</v>
      </c>
      <c r="Y59" s="98"/>
    </row>
    <row r="60" spans="2:26" ht="12.75" customHeight="1" x14ac:dyDescent="0.2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2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2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2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2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2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2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2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2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2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0999999999999996" customHeight="1" x14ac:dyDescent="0.25">
      <c r="B70" s="88"/>
      <c r="D70" s="125"/>
      <c r="E70" s="94"/>
      <c r="O70" s="411"/>
      <c r="T70" s="119"/>
      <c r="V70" s="117"/>
    </row>
    <row r="71" spans="2:26" ht="12.75" customHeight="1" x14ac:dyDescent="0.2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2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2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2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2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2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2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2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2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2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2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2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2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3">
      <c r="B84" s="88"/>
      <c r="O84" s="411"/>
      <c r="T84" s="119"/>
    </row>
    <row r="85" spans="2:26" ht="12.75" customHeight="1" x14ac:dyDescent="0.25">
      <c r="B85" s="88"/>
      <c r="C85" s="174"/>
      <c r="D85" s="175"/>
      <c r="E85" s="176"/>
      <c r="F85" s="177"/>
      <c r="G85" s="177"/>
      <c r="H85" s="177"/>
      <c r="I85" s="177"/>
      <c r="J85" s="177"/>
      <c r="K85" s="177"/>
      <c r="L85" s="177"/>
      <c r="M85" s="177"/>
      <c r="N85" s="178"/>
      <c r="O85" s="411"/>
      <c r="T85" s="119"/>
    </row>
    <row r="86" spans="2:26" ht="15" customHeight="1" x14ac:dyDescent="0.25">
      <c r="B86" s="88"/>
      <c r="C86" s="179"/>
      <c r="D86" s="180" t="str">
        <f>Translations!$B$279</f>
        <v>Specific embedded emissions:</v>
      </c>
      <c r="E86" s="181"/>
      <c r="F86" s="182"/>
      <c r="G86" s="182"/>
      <c r="H86" s="182"/>
      <c r="I86" s="182"/>
      <c r="J86" s="1248" t="str">
        <f>IF(G58="","",G58)</f>
        <v/>
      </c>
      <c r="K86" s="1248"/>
      <c r="L86" s="1248"/>
      <c r="M86" s="1248"/>
      <c r="N86" s="183"/>
      <c r="O86" s="411"/>
      <c r="T86" s="119"/>
    </row>
    <row r="87" spans="2:26" ht="5.0999999999999996" customHeight="1" x14ac:dyDescent="0.25">
      <c r="B87" s="88"/>
      <c r="C87" s="179"/>
      <c r="D87" s="184"/>
      <c r="E87" s="185"/>
      <c r="F87" s="182"/>
      <c r="G87" s="182"/>
      <c r="H87" s="182"/>
      <c r="I87" s="182"/>
      <c r="J87" s="182"/>
      <c r="K87" s="182"/>
      <c r="L87" s="182"/>
      <c r="M87" s="182"/>
      <c r="N87" s="183"/>
      <c r="O87" s="411"/>
      <c r="T87" s="119"/>
    </row>
    <row r="88" spans="2:26" ht="12.75" customHeight="1" x14ac:dyDescent="0.2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25">
      <c r="B89" s="88"/>
      <c r="C89" s="179"/>
      <c r="D89" s="186"/>
      <c r="E89" s="1247"/>
      <c r="F89" s="1247"/>
      <c r="G89" s="1247"/>
      <c r="H89" s="1247"/>
      <c r="I89" s="1247"/>
      <c r="J89" s="1247"/>
      <c r="K89" s="1247"/>
      <c r="L89" s="1247"/>
      <c r="M89" s="1247"/>
      <c r="N89" s="183"/>
      <c r="O89" s="411"/>
      <c r="T89" s="119"/>
    </row>
    <row r="90" spans="2:26" ht="13.15" customHeight="1" x14ac:dyDescent="0.25">
      <c r="B90" s="88"/>
      <c r="C90" s="179"/>
      <c r="D90" s="186"/>
      <c r="E90" s="1234" t="str">
        <f ca="1">HYPERLINK("#"&amp;ADDRESS(MATCH($S90,G_FurtherGuidance!$S:$S,0),3,,,G_FurtherGuidance!$U$2),CONST_LinkToGuidanceSheet)</f>
        <v>Please click on this link for further guidance on how to complete this section.</v>
      </c>
      <c r="F90" s="1234"/>
      <c r="G90" s="1234"/>
      <c r="H90" s="1234"/>
      <c r="I90" s="1234"/>
      <c r="J90" s="1234"/>
      <c r="K90" s="1234"/>
      <c r="L90" s="1234"/>
      <c r="M90" s="1234"/>
      <c r="N90" s="183"/>
      <c r="O90" s="411"/>
      <c r="R90" s="98" t="s">
        <v>2958</v>
      </c>
      <c r="S90" s="99">
        <v>4</v>
      </c>
      <c r="T90" s="119"/>
    </row>
    <row r="91" spans="2:26" ht="4.9000000000000004" customHeight="1" x14ac:dyDescent="0.25">
      <c r="B91" s="88"/>
      <c r="C91" s="179"/>
      <c r="D91" s="186"/>
      <c r="E91" s="1247"/>
      <c r="F91" s="1247"/>
      <c r="G91" s="1247"/>
      <c r="H91" s="1247"/>
      <c r="I91" s="1247"/>
      <c r="J91" s="1247"/>
      <c r="K91" s="1247"/>
      <c r="L91" s="1247"/>
      <c r="M91" s="1247"/>
      <c r="N91" s="367"/>
      <c r="O91" s="411"/>
      <c r="T91" s="119"/>
    </row>
    <row r="92" spans="2:26" ht="12.75" customHeight="1" x14ac:dyDescent="0.2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2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2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2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2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0999999999999996" customHeight="1" x14ac:dyDescent="0.2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25">
      <c r="B98" s="88"/>
      <c r="C98" s="179"/>
      <c r="D98" s="184" t="s">
        <v>45</v>
      </c>
      <c r="E98" s="188" t="str">
        <f>Translations!$B$1858</f>
        <v>Justification for use of default values (if relevant):</v>
      </c>
      <c r="F98" s="188"/>
      <c r="G98" s="188"/>
      <c r="H98" s="188"/>
      <c r="I98" s="188"/>
      <c r="J98" s="188"/>
      <c r="K98" s="1246"/>
      <c r="L98" s="1246"/>
      <c r="M98" s="1246"/>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3">
      <c r="B99" s="88"/>
      <c r="C99" s="194"/>
      <c r="D99" s="195"/>
      <c r="E99" s="196"/>
      <c r="F99" s="197"/>
      <c r="G99" s="197"/>
      <c r="H99" s="197"/>
      <c r="I99" s="197"/>
      <c r="J99" s="197"/>
      <c r="K99" s="197"/>
      <c r="L99" s="197"/>
      <c r="M99" s="197"/>
      <c r="N99" s="198"/>
      <c r="O99" s="411"/>
      <c r="T99" s="119"/>
    </row>
    <row r="100" spans="2:26" ht="12.75" customHeight="1" thickBot="1" x14ac:dyDescent="0.3">
      <c r="B100" s="88"/>
      <c r="O100" s="411"/>
      <c r="T100" s="119"/>
    </row>
    <row r="101" spans="2:26" ht="12.75" customHeight="1" thickBot="1" x14ac:dyDescent="0.3">
      <c r="B101" s="908"/>
      <c r="C101" s="137"/>
      <c r="D101" s="137"/>
      <c r="E101" s="137"/>
      <c r="F101" s="137"/>
      <c r="G101" s="137"/>
      <c r="H101" s="137"/>
      <c r="I101" s="137"/>
      <c r="J101" s="137"/>
      <c r="K101" s="137"/>
      <c r="L101" s="137"/>
      <c r="M101" s="137"/>
      <c r="N101" s="137"/>
      <c r="O101" s="909"/>
      <c r="T101" s="119"/>
    </row>
    <row r="102" spans="2:26" ht="18" customHeight="1" thickBot="1" x14ac:dyDescent="0.3">
      <c r="B102" s="88"/>
      <c r="C102" s="139">
        <f>C58+1</f>
        <v>3</v>
      </c>
      <c r="D102" s="140" t="str">
        <f>CONST_PurchPrecursor &amp; " " &amp; C102 &amp; ":"</f>
        <v>Purchased precursor 3:</v>
      </c>
      <c r="G102" s="1235" t="str">
        <f>IF(INDEX(CNTR_List_ExistPurchPrecNames,MATCH(R102,CNTR_ListPurchPrecID,0))=CONST_NA,"",INDEX(CNTR_List_ExistPurchPrecNames,MATCH(R102,CNTR_ListPurchPrecID,0)))</f>
        <v/>
      </c>
      <c r="H102" s="1236"/>
      <c r="I102" s="1236"/>
      <c r="J102" s="1236"/>
      <c r="K102" s="1237"/>
      <c r="L102" s="1238" t="str">
        <f>IF(INDEX(CNTR_List_ExistPurchPrec,MATCH(R102,CNTR_ListPurchPrecID,0))=CONST_NA,"",INDEX(CNTR_List_ExistPurchPrec,MATCH(R102,CNTR_ListPurchPrecID,0)))</f>
        <v/>
      </c>
      <c r="M102" s="1239"/>
      <c r="N102" s="1240"/>
      <c r="O102" s="411"/>
      <c r="R102" s="141" t="str">
        <f>INDEX(CNTR_ListPurchPrecID,C102)</f>
        <v>PP3</v>
      </c>
      <c r="Y102" s="98" t="s">
        <v>2935</v>
      </c>
      <c r="Z102" s="142" t="b">
        <f>AND(CNTR_HasEntriesA,G102="")</f>
        <v>0</v>
      </c>
    </row>
    <row r="103" spans="2:26" ht="26.65" customHeight="1" x14ac:dyDescent="0.25">
      <c r="B103" s="88"/>
      <c r="D103" s="97"/>
      <c r="E103" s="1245" t="str">
        <f ca="1">HYPERLINK("#"&amp;ADDRESS(MATCH($S103,G_FurtherGuidance!$S:$S,0),3,,,G_FurtherGuidance!$U$2),CONST_LinkToGuidanceSheet)</f>
        <v>Please click on this link for further guidance on how to complete this section.</v>
      </c>
      <c r="F103" s="1245"/>
      <c r="G103" s="1245"/>
      <c r="H103" s="1245"/>
      <c r="I103" s="1245"/>
      <c r="J103" s="1245"/>
      <c r="K103" s="1245"/>
      <c r="L103" s="1245"/>
      <c r="M103" s="1245"/>
      <c r="O103" s="411"/>
      <c r="R103" s="98" t="s">
        <v>2958</v>
      </c>
      <c r="S103" s="99">
        <v>4</v>
      </c>
      <c r="Y103" s="98"/>
    </row>
    <row r="104" spans="2:26" ht="12.75" customHeight="1" x14ac:dyDescent="0.2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2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2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2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2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2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2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2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2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2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0999999999999996" customHeight="1" x14ac:dyDescent="0.25">
      <c r="B114" s="88"/>
      <c r="D114" s="125"/>
      <c r="E114" s="94"/>
      <c r="O114" s="411"/>
      <c r="T114" s="119"/>
      <c r="V114" s="117"/>
    </row>
    <row r="115" spans="2:26" ht="12.75" customHeight="1" x14ac:dyDescent="0.2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2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2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2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2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2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2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2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2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2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2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2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2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3">
      <c r="B128" s="88"/>
      <c r="O128" s="411"/>
      <c r="T128" s="119"/>
    </row>
    <row r="129" spans="2:26" ht="12.75" customHeight="1" x14ac:dyDescent="0.25">
      <c r="B129" s="88"/>
      <c r="C129" s="174"/>
      <c r="D129" s="175"/>
      <c r="E129" s="176"/>
      <c r="F129" s="177"/>
      <c r="G129" s="177"/>
      <c r="H129" s="177"/>
      <c r="I129" s="177"/>
      <c r="J129" s="177"/>
      <c r="K129" s="177"/>
      <c r="L129" s="177"/>
      <c r="M129" s="177"/>
      <c r="N129" s="178"/>
      <c r="O129" s="411"/>
      <c r="T129" s="119"/>
    </row>
    <row r="130" spans="2:26" ht="15" customHeight="1" x14ac:dyDescent="0.25">
      <c r="B130" s="88"/>
      <c r="C130" s="179"/>
      <c r="D130" s="180" t="str">
        <f>Translations!$B$279</f>
        <v>Specific embedded emissions:</v>
      </c>
      <c r="E130" s="181"/>
      <c r="F130" s="182"/>
      <c r="G130" s="182"/>
      <c r="H130" s="182"/>
      <c r="I130" s="182"/>
      <c r="J130" s="1248" t="str">
        <f>IF(G102="","",G102)</f>
        <v/>
      </c>
      <c r="K130" s="1248"/>
      <c r="L130" s="1248"/>
      <c r="M130" s="1248"/>
      <c r="N130" s="183"/>
      <c r="O130" s="411"/>
      <c r="T130" s="119"/>
    </row>
    <row r="131" spans="2:26" ht="5.0999999999999996" customHeight="1" x14ac:dyDescent="0.25">
      <c r="B131" s="88"/>
      <c r="C131" s="179"/>
      <c r="D131" s="184"/>
      <c r="E131" s="185"/>
      <c r="F131" s="182"/>
      <c r="G131" s="182"/>
      <c r="H131" s="182"/>
      <c r="I131" s="182"/>
      <c r="J131" s="182"/>
      <c r="K131" s="182"/>
      <c r="L131" s="182"/>
      <c r="M131" s="182"/>
      <c r="N131" s="183"/>
      <c r="O131" s="411"/>
      <c r="T131" s="119"/>
    </row>
    <row r="132" spans="2:26" ht="12.75" customHeight="1" x14ac:dyDescent="0.2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25">
      <c r="B133" s="88"/>
      <c r="C133" s="179"/>
      <c r="D133" s="186"/>
      <c r="E133" s="1247"/>
      <c r="F133" s="1247"/>
      <c r="G133" s="1247"/>
      <c r="H133" s="1247"/>
      <c r="I133" s="1247"/>
      <c r="J133" s="1247"/>
      <c r="K133" s="1247"/>
      <c r="L133" s="1247"/>
      <c r="M133" s="1247"/>
      <c r="N133" s="183"/>
      <c r="O133" s="411"/>
      <c r="T133" s="119"/>
    </row>
    <row r="134" spans="2:26" ht="13.15" customHeight="1" x14ac:dyDescent="0.25">
      <c r="B134" s="88"/>
      <c r="C134" s="179"/>
      <c r="D134" s="186"/>
      <c r="E134" s="1234" t="str">
        <f ca="1">HYPERLINK("#"&amp;ADDRESS(MATCH($S134,G_FurtherGuidance!$S:$S,0),3,,,G_FurtherGuidance!$U$2),CONST_LinkToGuidanceSheet)</f>
        <v>Please click on this link for further guidance on how to complete this section.</v>
      </c>
      <c r="F134" s="1234"/>
      <c r="G134" s="1234"/>
      <c r="H134" s="1234"/>
      <c r="I134" s="1234"/>
      <c r="J134" s="1234"/>
      <c r="K134" s="1234"/>
      <c r="L134" s="1234"/>
      <c r="M134" s="1234"/>
      <c r="N134" s="183"/>
      <c r="O134" s="411"/>
      <c r="R134" s="98" t="s">
        <v>2958</v>
      </c>
      <c r="S134" s="99">
        <v>4</v>
      </c>
      <c r="T134" s="119"/>
    </row>
    <row r="135" spans="2:26" ht="4.9000000000000004" customHeight="1" x14ac:dyDescent="0.25">
      <c r="B135" s="88"/>
      <c r="C135" s="179"/>
      <c r="D135" s="186"/>
      <c r="E135" s="1247"/>
      <c r="F135" s="1247"/>
      <c r="G135" s="1247"/>
      <c r="H135" s="1247"/>
      <c r="I135" s="1247"/>
      <c r="J135" s="1247"/>
      <c r="K135" s="1247"/>
      <c r="L135" s="1247"/>
      <c r="M135" s="1247"/>
      <c r="N135" s="367"/>
      <c r="O135" s="411"/>
      <c r="T135" s="119"/>
    </row>
    <row r="136" spans="2:26" ht="12.75" customHeight="1" x14ac:dyDescent="0.2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2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2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2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2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0999999999999996" customHeight="1" x14ac:dyDescent="0.2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25">
      <c r="B142" s="88"/>
      <c r="C142" s="179"/>
      <c r="D142" s="184" t="s">
        <v>45</v>
      </c>
      <c r="E142" s="188" t="str">
        <f>Translations!$B$1858</f>
        <v>Justification for use of default values (if relevant):</v>
      </c>
      <c r="F142" s="188"/>
      <c r="G142" s="188"/>
      <c r="H142" s="188"/>
      <c r="I142" s="188"/>
      <c r="J142" s="188"/>
      <c r="K142" s="1246"/>
      <c r="L142" s="1246"/>
      <c r="M142" s="1246"/>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3">
      <c r="B143" s="88"/>
      <c r="C143" s="194"/>
      <c r="D143" s="195"/>
      <c r="E143" s="196"/>
      <c r="F143" s="197"/>
      <c r="G143" s="197"/>
      <c r="H143" s="197"/>
      <c r="I143" s="197"/>
      <c r="J143" s="197"/>
      <c r="K143" s="197"/>
      <c r="L143" s="197"/>
      <c r="M143" s="197"/>
      <c r="N143" s="198"/>
      <c r="O143" s="411"/>
      <c r="T143" s="119"/>
    </row>
    <row r="144" spans="2:26" ht="12.75" customHeight="1" thickBot="1" x14ac:dyDescent="0.3">
      <c r="B144" s="88"/>
      <c r="O144" s="411"/>
      <c r="T144" s="119"/>
    </row>
    <row r="145" spans="2:26" ht="12.75" customHeight="1" thickBot="1" x14ac:dyDescent="0.3">
      <c r="B145" s="908"/>
      <c r="C145" s="137"/>
      <c r="D145" s="137"/>
      <c r="E145" s="137"/>
      <c r="F145" s="137"/>
      <c r="G145" s="137"/>
      <c r="H145" s="137"/>
      <c r="I145" s="137"/>
      <c r="J145" s="137"/>
      <c r="K145" s="137"/>
      <c r="L145" s="137"/>
      <c r="M145" s="137"/>
      <c r="N145" s="137"/>
      <c r="O145" s="909"/>
      <c r="T145" s="119"/>
    </row>
    <row r="146" spans="2:26" ht="18" customHeight="1" thickBot="1" x14ac:dyDescent="0.3">
      <c r="B146" s="88"/>
      <c r="C146" s="139">
        <f>C102+1</f>
        <v>4</v>
      </c>
      <c r="D146" s="140" t="str">
        <f>CONST_PurchPrecursor &amp; " " &amp; C146 &amp; ":"</f>
        <v>Purchased precursor 4:</v>
      </c>
      <c r="G146" s="1235" t="str">
        <f>IF(INDEX(CNTR_List_ExistPurchPrecNames,MATCH(R146,CNTR_ListPurchPrecID,0))=CONST_NA,"",INDEX(CNTR_List_ExistPurchPrecNames,MATCH(R146,CNTR_ListPurchPrecID,0)))</f>
        <v/>
      </c>
      <c r="H146" s="1236"/>
      <c r="I146" s="1236"/>
      <c r="J146" s="1236"/>
      <c r="K146" s="1237"/>
      <c r="L146" s="1238" t="str">
        <f>IF(INDEX(CNTR_List_ExistPurchPrec,MATCH(R146,CNTR_ListPurchPrecID,0))=CONST_NA,"",INDEX(CNTR_List_ExistPurchPrec,MATCH(R146,CNTR_ListPurchPrecID,0)))</f>
        <v/>
      </c>
      <c r="M146" s="1239"/>
      <c r="N146" s="1240"/>
      <c r="O146" s="411"/>
      <c r="R146" s="141" t="str">
        <f>INDEX(CNTR_ListPurchPrecID,C146)</f>
        <v>PP4</v>
      </c>
      <c r="Y146" s="98" t="s">
        <v>2935</v>
      </c>
      <c r="Z146" s="142" t="b">
        <f>AND(CNTR_HasEntriesA,G146="")</f>
        <v>0</v>
      </c>
    </row>
    <row r="147" spans="2:26" ht="26.65" customHeight="1" x14ac:dyDescent="0.25">
      <c r="B147" s="88"/>
      <c r="D147" s="97"/>
      <c r="E147" s="1245" t="str">
        <f ca="1">HYPERLINK("#"&amp;ADDRESS(MATCH($S147,G_FurtherGuidance!$S:$S,0),3,,,G_FurtherGuidance!$U$2),CONST_LinkToGuidanceSheet)</f>
        <v>Please click on this link for further guidance on how to complete this section.</v>
      </c>
      <c r="F147" s="1245"/>
      <c r="G147" s="1245"/>
      <c r="H147" s="1245"/>
      <c r="I147" s="1245"/>
      <c r="J147" s="1245"/>
      <c r="K147" s="1245"/>
      <c r="L147" s="1245"/>
      <c r="M147" s="1245"/>
      <c r="O147" s="411"/>
      <c r="R147" s="98" t="s">
        <v>2958</v>
      </c>
      <c r="S147" s="99">
        <v>4</v>
      </c>
      <c r="Y147" s="98"/>
    </row>
    <row r="148" spans="2:26" ht="12.75" customHeight="1" x14ac:dyDescent="0.2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2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2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2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2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2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2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2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2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2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0999999999999996" customHeight="1" x14ac:dyDescent="0.25">
      <c r="B158" s="88"/>
      <c r="D158" s="125"/>
      <c r="E158" s="94"/>
      <c r="O158" s="411"/>
      <c r="T158" s="119"/>
      <c r="V158" s="117"/>
    </row>
    <row r="159" spans="2:26" ht="12.75" customHeight="1" x14ac:dyDescent="0.2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2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2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2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2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2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2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2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2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2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2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2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2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3">
      <c r="B172" s="88"/>
      <c r="O172" s="411"/>
      <c r="T172" s="119"/>
    </row>
    <row r="173" spans="2:26" ht="12.75" customHeight="1" x14ac:dyDescent="0.25">
      <c r="B173" s="88"/>
      <c r="C173" s="174"/>
      <c r="D173" s="175"/>
      <c r="E173" s="176"/>
      <c r="F173" s="177"/>
      <c r="G173" s="177"/>
      <c r="H173" s="177"/>
      <c r="I173" s="177"/>
      <c r="J173" s="177"/>
      <c r="K173" s="177"/>
      <c r="L173" s="177"/>
      <c r="M173" s="177"/>
      <c r="N173" s="178"/>
      <c r="O173" s="411"/>
      <c r="T173" s="119"/>
    </row>
    <row r="174" spans="2:26" ht="15" customHeight="1" x14ac:dyDescent="0.25">
      <c r="B174" s="88"/>
      <c r="C174" s="179"/>
      <c r="D174" s="180" t="str">
        <f>Translations!$B$279</f>
        <v>Specific embedded emissions:</v>
      </c>
      <c r="E174" s="181"/>
      <c r="F174" s="182"/>
      <c r="G174" s="182"/>
      <c r="H174" s="182"/>
      <c r="I174" s="182"/>
      <c r="J174" s="1248" t="str">
        <f>IF(G146="","",G146)</f>
        <v/>
      </c>
      <c r="K174" s="1248"/>
      <c r="L174" s="1248"/>
      <c r="M174" s="1248"/>
      <c r="N174" s="183"/>
      <c r="O174" s="411"/>
      <c r="T174" s="119"/>
    </row>
    <row r="175" spans="2:26" ht="5.0999999999999996" customHeight="1" x14ac:dyDescent="0.25">
      <c r="B175" s="88"/>
      <c r="C175" s="179"/>
      <c r="D175" s="184"/>
      <c r="E175" s="185"/>
      <c r="F175" s="182"/>
      <c r="G175" s="182"/>
      <c r="H175" s="182"/>
      <c r="I175" s="182"/>
      <c r="J175" s="182"/>
      <c r="K175" s="182"/>
      <c r="L175" s="182"/>
      <c r="M175" s="182"/>
      <c r="N175" s="183"/>
      <c r="O175" s="411"/>
      <c r="T175" s="119"/>
    </row>
    <row r="176" spans="2:26" ht="12.75" customHeight="1" x14ac:dyDescent="0.2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25">
      <c r="B177" s="88"/>
      <c r="C177" s="179"/>
      <c r="D177" s="186"/>
      <c r="E177" s="1247"/>
      <c r="F177" s="1247"/>
      <c r="G177" s="1247"/>
      <c r="H177" s="1247"/>
      <c r="I177" s="1247"/>
      <c r="J177" s="1247"/>
      <c r="K177" s="1247"/>
      <c r="L177" s="1247"/>
      <c r="M177" s="1247"/>
      <c r="N177" s="183"/>
      <c r="O177" s="411"/>
      <c r="T177" s="119"/>
    </row>
    <row r="178" spans="2:26" ht="13.15" customHeight="1" x14ac:dyDescent="0.25">
      <c r="B178" s="88"/>
      <c r="C178" s="179"/>
      <c r="D178" s="186"/>
      <c r="E178" s="1234" t="str">
        <f ca="1">HYPERLINK("#"&amp;ADDRESS(MATCH($S178,G_FurtherGuidance!$S:$S,0),3,,,G_FurtherGuidance!$U$2),CONST_LinkToGuidanceSheet)</f>
        <v>Please click on this link for further guidance on how to complete this section.</v>
      </c>
      <c r="F178" s="1234"/>
      <c r="G178" s="1234"/>
      <c r="H178" s="1234"/>
      <c r="I178" s="1234"/>
      <c r="J178" s="1234"/>
      <c r="K178" s="1234"/>
      <c r="L178" s="1234"/>
      <c r="M178" s="1234"/>
      <c r="N178" s="183"/>
      <c r="O178" s="411"/>
      <c r="R178" s="98" t="s">
        <v>2958</v>
      </c>
      <c r="S178" s="99">
        <v>4</v>
      </c>
      <c r="T178" s="119"/>
    </row>
    <row r="179" spans="2:26" ht="4.9000000000000004" customHeight="1" x14ac:dyDescent="0.25">
      <c r="B179" s="88"/>
      <c r="C179" s="179"/>
      <c r="D179" s="186"/>
      <c r="E179" s="1247"/>
      <c r="F179" s="1247"/>
      <c r="G179" s="1247"/>
      <c r="H179" s="1247"/>
      <c r="I179" s="1247"/>
      <c r="J179" s="1247"/>
      <c r="K179" s="1247"/>
      <c r="L179" s="1247"/>
      <c r="M179" s="1247"/>
      <c r="N179" s="367"/>
      <c r="O179" s="411"/>
      <c r="T179" s="119"/>
    </row>
    <row r="180" spans="2:26" ht="12.75" customHeight="1" x14ac:dyDescent="0.2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2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2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2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2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0999999999999996" customHeight="1" x14ac:dyDescent="0.2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25">
      <c r="B186" s="88"/>
      <c r="C186" s="179"/>
      <c r="D186" s="184" t="s">
        <v>45</v>
      </c>
      <c r="E186" s="188" t="str">
        <f>Translations!$B$1858</f>
        <v>Justification for use of default values (if relevant):</v>
      </c>
      <c r="F186" s="188"/>
      <c r="G186" s="188"/>
      <c r="H186" s="188"/>
      <c r="I186" s="188"/>
      <c r="J186" s="188"/>
      <c r="K186" s="1246"/>
      <c r="L186" s="1246"/>
      <c r="M186" s="1246"/>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3">
      <c r="B187" s="88"/>
      <c r="C187" s="194"/>
      <c r="D187" s="195"/>
      <c r="E187" s="196"/>
      <c r="F187" s="197"/>
      <c r="G187" s="197"/>
      <c r="H187" s="197"/>
      <c r="I187" s="197"/>
      <c r="J187" s="197"/>
      <c r="K187" s="197"/>
      <c r="L187" s="197"/>
      <c r="M187" s="197"/>
      <c r="N187" s="198"/>
      <c r="O187" s="411"/>
      <c r="T187" s="119"/>
    </row>
    <row r="188" spans="2:26" ht="12.75" customHeight="1" thickBot="1" x14ac:dyDescent="0.3">
      <c r="B188" s="88"/>
      <c r="O188" s="411"/>
      <c r="T188" s="119"/>
    </row>
    <row r="189" spans="2:26" ht="12.75" customHeight="1" thickBot="1" x14ac:dyDescent="0.3">
      <c r="B189" s="908"/>
      <c r="C189" s="137"/>
      <c r="D189" s="137"/>
      <c r="E189" s="137"/>
      <c r="F189" s="137"/>
      <c r="G189" s="137"/>
      <c r="H189" s="137"/>
      <c r="I189" s="137"/>
      <c r="J189" s="137"/>
      <c r="K189" s="137"/>
      <c r="L189" s="137"/>
      <c r="M189" s="137"/>
      <c r="N189" s="137"/>
      <c r="O189" s="909"/>
      <c r="T189" s="119"/>
    </row>
    <row r="190" spans="2:26" ht="18" customHeight="1" thickBot="1" x14ac:dyDescent="0.3">
      <c r="B190" s="88"/>
      <c r="C190" s="139">
        <f>C146+1</f>
        <v>5</v>
      </c>
      <c r="D190" s="140" t="str">
        <f>CONST_PurchPrecursor &amp; " " &amp; C190 &amp; ":"</f>
        <v>Purchased precursor 5:</v>
      </c>
      <c r="G190" s="1235" t="str">
        <f>IF(INDEX(CNTR_List_ExistPurchPrecNames,MATCH(R190,CNTR_ListPurchPrecID,0))=CONST_NA,"",INDEX(CNTR_List_ExistPurchPrecNames,MATCH(R190,CNTR_ListPurchPrecID,0)))</f>
        <v/>
      </c>
      <c r="H190" s="1236"/>
      <c r="I190" s="1236"/>
      <c r="J190" s="1236"/>
      <c r="K190" s="1237"/>
      <c r="L190" s="1238" t="str">
        <f>IF(INDEX(CNTR_List_ExistPurchPrec,MATCH(R190,CNTR_ListPurchPrecID,0))=CONST_NA,"",INDEX(CNTR_List_ExistPurchPrec,MATCH(R190,CNTR_ListPurchPrecID,0)))</f>
        <v/>
      </c>
      <c r="M190" s="1239"/>
      <c r="N190" s="1240"/>
      <c r="O190" s="411"/>
      <c r="R190" s="141" t="str">
        <f>INDEX(CNTR_ListPurchPrecID,C190)</f>
        <v>PP5</v>
      </c>
      <c r="Y190" s="98" t="s">
        <v>2935</v>
      </c>
      <c r="Z190" s="142" t="b">
        <f>AND(CNTR_HasEntriesA,G190="")</f>
        <v>0</v>
      </c>
    </row>
    <row r="191" spans="2:26" ht="26.65" customHeight="1" x14ac:dyDescent="0.25">
      <c r="B191" s="88"/>
      <c r="D191" s="97"/>
      <c r="E191" s="1245" t="str">
        <f ca="1">HYPERLINK("#"&amp;ADDRESS(MATCH($S191,G_FurtherGuidance!$S:$S,0),3,,,G_FurtherGuidance!$U$2),CONST_LinkToGuidanceSheet)</f>
        <v>Please click on this link for further guidance on how to complete this section.</v>
      </c>
      <c r="F191" s="1245"/>
      <c r="G191" s="1245"/>
      <c r="H191" s="1245"/>
      <c r="I191" s="1245"/>
      <c r="J191" s="1245"/>
      <c r="K191" s="1245"/>
      <c r="L191" s="1245"/>
      <c r="M191" s="1245"/>
      <c r="O191" s="411"/>
      <c r="R191" s="98" t="s">
        <v>2958</v>
      </c>
      <c r="S191" s="99">
        <v>4</v>
      </c>
      <c r="Y191" s="98"/>
    </row>
    <row r="192" spans="2:26" ht="12.75" customHeight="1" x14ac:dyDescent="0.2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2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2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2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2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2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2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2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2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2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0999999999999996" customHeight="1" x14ac:dyDescent="0.25">
      <c r="B202" s="88"/>
      <c r="D202" s="125"/>
      <c r="E202" s="94"/>
      <c r="O202" s="411"/>
      <c r="T202" s="119"/>
      <c r="V202" s="117"/>
    </row>
    <row r="203" spans="2:26" ht="12.75" customHeight="1" x14ac:dyDescent="0.2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2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2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2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2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2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2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2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2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2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2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2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2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3">
      <c r="B216" s="88"/>
      <c r="O216" s="411"/>
      <c r="T216" s="119"/>
    </row>
    <row r="217" spans="2:26" ht="12.75" customHeight="1" x14ac:dyDescent="0.25">
      <c r="B217" s="88"/>
      <c r="C217" s="174"/>
      <c r="D217" s="175"/>
      <c r="E217" s="176"/>
      <c r="F217" s="177"/>
      <c r="G217" s="177"/>
      <c r="H217" s="177"/>
      <c r="I217" s="177"/>
      <c r="J217" s="177"/>
      <c r="K217" s="177"/>
      <c r="L217" s="177"/>
      <c r="M217" s="177"/>
      <c r="N217" s="178"/>
      <c r="O217" s="411"/>
      <c r="T217" s="119"/>
    </row>
    <row r="218" spans="2:26" ht="15" customHeight="1" x14ac:dyDescent="0.25">
      <c r="B218" s="88"/>
      <c r="C218" s="179"/>
      <c r="D218" s="180" t="str">
        <f>Translations!$B$279</f>
        <v>Specific embedded emissions:</v>
      </c>
      <c r="E218" s="181"/>
      <c r="F218" s="182"/>
      <c r="G218" s="182"/>
      <c r="H218" s="182"/>
      <c r="I218" s="182"/>
      <c r="J218" s="1248" t="str">
        <f>IF(G190="","",G190)</f>
        <v/>
      </c>
      <c r="K218" s="1248"/>
      <c r="L218" s="1248"/>
      <c r="M218" s="1248"/>
      <c r="N218" s="183"/>
      <c r="O218" s="411"/>
      <c r="T218" s="119"/>
    </row>
    <row r="219" spans="2:26" ht="5.0999999999999996" customHeight="1" x14ac:dyDescent="0.25">
      <c r="B219" s="88"/>
      <c r="C219" s="179"/>
      <c r="D219" s="184"/>
      <c r="E219" s="185"/>
      <c r="F219" s="182"/>
      <c r="G219" s="182"/>
      <c r="H219" s="182"/>
      <c r="I219" s="182"/>
      <c r="J219" s="182"/>
      <c r="K219" s="182"/>
      <c r="L219" s="182"/>
      <c r="M219" s="182"/>
      <c r="N219" s="183"/>
      <c r="O219" s="411"/>
      <c r="T219" s="119"/>
    </row>
    <row r="220" spans="2:26" ht="12.75" customHeight="1" x14ac:dyDescent="0.2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25">
      <c r="B221" s="88"/>
      <c r="C221" s="179"/>
      <c r="D221" s="186"/>
      <c r="E221" s="1247"/>
      <c r="F221" s="1247"/>
      <c r="G221" s="1247"/>
      <c r="H221" s="1247"/>
      <c r="I221" s="1247"/>
      <c r="J221" s="1247"/>
      <c r="K221" s="1247"/>
      <c r="L221" s="1247"/>
      <c r="M221" s="1247"/>
      <c r="N221" s="183"/>
      <c r="O221" s="411"/>
      <c r="T221" s="119"/>
    </row>
    <row r="222" spans="2:26" ht="13.15" customHeight="1" x14ac:dyDescent="0.25">
      <c r="B222" s="88"/>
      <c r="C222" s="179"/>
      <c r="D222" s="186"/>
      <c r="E222" s="1234" t="str">
        <f ca="1">HYPERLINK("#"&amp;ADDRESS(MATCH($S222,G_FurtherGuidance!$S:$S,0),3,,,G_FurtherGuidance!$U$2),CONST_LinkToGuidanceSheet)</f>
        <v>Please click on this link for further guidance on how to complete this section.</v>
      </c>
      <c r="F222" s="1234"/>
      <c r="G222" s="1234"/>
      <c r="H222" s="1234"/>
      <c r="I222" s="1234"/>
      <c r="J222" s="1234"/>
      <c r="K222" s="1234"/>
      <c r="L222" s="1234"/>
      <c r="M222" s="1234"/>
      <c r="N222" s="183"/>
      <c r="O222" s="411"/>
      <c r="R222" s="98" t="s">
        <v>2958</v>
      </c>
      <c r="S222" s="99">
        <v>4</v>
      </c>
      <c r="T222" s="119"/>
    </row>
    <row r="223" spans="2:26" ht="4.9000000000000004" customHeight="1" x14ac:dyDescent="0.25">
      <c r="B223" s="88"/>
      <c r="C223" s="179"/>
      <c r="D223" s="186"/>
      <c r="E223" s="1247"/>
      <c r="F223" s="1247"/>
      <c r="G223" s="1247"/>
      <c r="H223" s="1247"/>
      <c r="I223" s="1247"/>
      <c r="J223" s="1247"/>
      <c r="K223" s="1247"/>
      <c r="L223" s="1247"/>
      <c r="M223" s="1247"/>
      <c r="N223" s="367"/>
      <c r="O223" s="411"/>
      <c r="T223" s="119"/>
    </row>
    <row r="224" spans="2:26" ht="12.75" customHeight="1" x14ac:dyDescent="0.2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2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2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2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2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0999999999999996" customHeight="1" x14ac:dyDescent="0.2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25">
      <c r="B230" s="88"/>
      <c r="C230" s="179"/>
      <c r="D230" s="184" t="s">
        <v>45</v>
      </c>
      <c r="E230" s="188" t="str">
        <f>Translations!$B$1858</f>
        <v>Justification for use of default values (if relevant):</v>
      </c>
      <c r="F230" s="188"/>
      <c r="G230" s="188"/>
      <c r="H230" s="188"/>
      <c r="I230" s="188"/>
      <c r="J230" s="188"/>
      <c r="K230" s="1246"/>
      <c r="L230" s="1246"/>
      <c r="M230" s="1246"/>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3">
      <c r="B231" s="88"/>
      <c r="C231" s="194"/>
      <c r="D231" s="195"/>
      <c r="E231" s="196"/>
      <c r="F231" s="197"/>
      <c r="G231" s="197"/>
      <c r="H231" s="197"/>
      <c r="I231" s="197"/>
      <c r="J231" s="197"/>
      <c r="K231" s="197"/>
      <c r="L231" s="197"/>
      <c r="M231" s="197"/>
      <c r="N231" s="198"/>
      <c r="O231" s="411"/>
      <c r="T231" s="119"/>
    </row>
    <row r="232" spans="2:26" ht="12.75" customHeight="1" thickBot="1" x14ac:dyDescent="0.3">
      <c r="B232" s="88"/>
      <c r="O232" s="411"/>
      <c r="T232" s="119"/>
    </row>
    <row r="233" spans="2:26" ht="12.75" customHeight="1" thickBot="1" x14ac:dyDescent="0.3">
      <c r="B233" s="908"/>
      <c r="C233" s="137"/>
      <c r="D233" s="137"/>
      <c r="E233" s="137"/>
      <c r="F233" s="137"/>
      <c r="G233" s="137"/>
      <c r="H233" s="137"/>
      <c r="I233" s="137"/>
      <c r="J233" s="137"/>
      <c r="K233" s="137"/>
      <c r="L233" s="137"/>
      <c r="M233" s="137"/>
      <c r="N233" s="137"/>
      <c r="O233" s="909"/>
      <c r="T233" s="119"/>
    </row>
    <row r="234" spans="2:26" ht="18" customHeight="1" thickBot="1" x14ac:dyDescent="0.3">
      <c r="B234" s="88"/>
      <c r="C234" s="139">
        <f>C190+1</f>
        <v>6</v>
      </c>
      <c r="D234" s="140" t="str">
        <f>CONST_PurchPrecursor &amp; " " &amp; C234 &amp; ":"</f>
        <v>Purchased precursor 6:</v>
      </c>
      <c r="G234" s="1235" t="str">
        <f>IF(INDEX(CNTR_List_ExistPurchPrecNames,MATCH(R234,CNTR_ListPurchPrecID,0))=CONST_NA,"",INDEX(CNTR_List_ExistPurchPrecNames,MATCH(R234,CNTR_ListPurchPrecID,0)))</f>
        <v/>
      </c>
      <c r="H234" s="1236"/>
      <c r="I234" s="1236"/>
      <c r="J234" s="1236"/>
      <c r="K234" s="1237"/>
      <c r="L234" s="1238" t="str">
        <f>IF(INDEX(CNTR_List_ExistPurchPrec,MATCH(R234,CNTR_ListPurchPrecID,0))=CONST_NA,"",INDEX(CNTR_List_ExistPurchPrec,MATCH(R234,CNTR_ListPurchPrecID,0)))</f>
        <v/>
      </c>
      <c r="M234" s="1239"/>
      <c r="N234" s="1240"/>
      <c r="O234" s="411"/>
      <c r="R234" s="141" t="str">
        <f>INDEX(CNTR_ListPurchPrecID,C234)</f>
        <v>PP6</v>
      </c>
      <c r="Y234" s="98" t="s">
        <v>2935</v>
      </c>
      <c r="Z234" s="142" t="b">
        <f>AND(CNTR_HasEntriesA,G234="")</f>
        <v>0</v>
      </c>
    </row>
    <row r="235" spans="2:26" ht="26.65" customHeight="1" x14ac:dyDescent="0.25">
      <c r="B235" s="88"/>
      <c r="D235" s="97"/>
      <c r="E235" s="1245" t="str">
        <f ca="1">HYPERLINK("#"&amp;ADDRESS(MATCH($S235,G_FurtherGuidance!$S:$S,0),3,,,G_FurtherGuidance!$U$2),CONST_LinkToGuidanceSheet)</f>
        <v>Please click on this link for further guidance on how to complete this section.</v>
      </c>
      <c r="F235" s="1245"/>
      <c r="G235" s="1245"/>
      <c r="H235" s="1245"/>
      <c r="I235" s="1245"/>
      <c r="J235" s="1245"/>
      <c r="K235" s="1245"/>
      <c r="L235" s="1245"/>
      <c r="M235" s="1245"/>
      <c r="O235" s="411"/>
      <c r="R235" s="98" t="s">
        <v>2958</v>
      </c>
      <c r="S235" s="99">
        <v>4</v>
      </c>
      <c r="Y235" s="98"/>
    </row>
    <row r="236" spans="2:26" ht="12.75" customHeight="1" x14ac:dyDescent="0.2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2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2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2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2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2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2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2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2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2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0999999999999996" customHeight="1" x14ac:dyDescent="0.25">
      <c r="B246" s="88"/>
      <c r="D246" s="125"/>
      <c r="E246" s="94"/>
      <c r="O246" s="411"/>
      <c r="T246" s="119"/>
      <c r="V246" s="117"/>
    </row>
    <row r="247" spans="2:26" ht="12.75" customHeight="1" x14ac:dyDescent="0.2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2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2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2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2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2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2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2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2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2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2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2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2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3">
      <c r="B260" s="88"/>
      <c r="O260" s="411"/>
      <c r="T260" s="119"/>
    </row>
    <row r="261" spans="2:26" ht="12.75" customHeight="1" x14ac:dyDescent="0.25">
      <c r="B261" s="88"/>
      <c r="C261" s="174"/>
      <c r="D261" s="175"/>
      <c r="E261" s="176"/>
      <c r="F261" s="177"/>
      <c r="G261" s="177"/>
      <c r="H261" s="177"/>
      <c r="I261" s="177"/>
      <c r="J261" s="177"/>
      <c r="K261" s="177"/>
      <c r="L261" s="177"/>
      <c r="M261" s="177"/>
      <c r="N261" s="178"/>
      <c r="O261" s="411"/>
      <c r="T261" s="119"/>
    </row>
    <row r="262" spans="2:26" ht="15" customHeight="1" x14ac:dyDescent="0.25">
      <c r="B262" s="88"/>
      <c r="C262" s="179"/>
      <c r="D262" s="180" t="str">
        <f>Translations!$B$279</f>
        <v>Specific embedded emissions:</v>
      </c>
      <c r="E262" s="181"/>
      <c r="F262" s="182"/>
      <c r="G262" s="182"/>
      <c r="H262" s="182"/>
      <c r="I262" s="182"/>
      <c r="J262" s="1248" t="str">
        <f>IF(G234="","",G234)</f>
        <v/>
      </c>
      <c r="K262" s="1248"/>
      <c r="L262" s="1248"/>
      <c r="M262" s="1248"/>
      <c r="N262" s="183"/>
      <c r="O262" s="411"/>
      <c r="T262" s="119"/>
    </row>
    <row r="263" spans="2:26" ht="5.0999999999999996" customHeight="1" x14ac:dyDescent="0.25">
      <c r="B263" s="88"/>
      <c r="C263" s="179"/>
      <c r="D263" s="184"/>
      <c r="E263" s="185"/>
      <c r="F263" s="182"/>
      <c r="G263" s="182"/>
      <c r="H263" s="182"/>
      <c r="I263" s="182"/>
      <c r="J263" s="182"/>
      <c r="K263" s="182"/>
      <c r="L263" s="182"/>
      <c r="M263" s="182"/>
      <c r="N263" s="183"/>
      <c r="O263" s="411"/>
      <c r="T263" s="119"/>
    </row>
    <row r="264" spans="2:26" ht="12.75" customHeight="1" x14ac:dyDescent="0.2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25">
      <c r="B265" s="88"/>
      <c r="C265" s="179"/>
      <c r="D265" s="186"/>
      <c r="E265" s="1247"/>
      <c r="F265" s="1247"/>
      <c r="G265" s="1247"/>
      <c r="H265" s="1247"/>
      <c r="I265" s="1247"/>
      <c r="J265" s="1247"/>
      <c r="K265" s="1247"/>
      <c r="L265" s="1247"/>
      <c r="M265" s="1247"/>
      <c r="N265" s="183"/>
      <c r="O265" s="411"/>
      <c r="T265" s="119"/>
    </row>
    <row r="266" spans="2:26" ht="13.15" customHeight="1" x14ac:dyDescent="0.25">
      <c r="B266" s="88"/>
      <c r="C266" s="179"/>
      <c r="D266" s="186"/>
      <c r="E266" s="1234" t="str">
        <f ca="1">HYPERLINK("#"&amp;ADDRESS(MATCH($S266,G_FurtherGuidance!$S:$S,0),3,,,G_FurtherGuidance!$U$2),CONST_LinkToGuidanceSheet)</f>
        <v>Please click on this link for further guidance on how to complete this section.</v>
      </c>
      <c r="F266" s="1234"/>
      <c r="G266" s="1234"/>
      <c r="H266" s="1234"/>
      <c r="I266" s="1234"/>
      <c r="J266" s="1234"/>
      <c r="K266" s="1234"/>
      <c r="L266" s="1234"/>
      <c r="M266" s="1234"/>
      <c r="N266" s="183"/>
      <c r="O266" s="411"/>
      <c r="R266" s="98" t="s">
        <v>2958</v>
      </c>
      <c r="S266" s="99">
        <v>4</v>
      </c>
      <c r="T266" s="119"/>
    </row>
    <row r="267" spans="2:26" ht="4.9000000000000004" customHeight="1" x14ac:dyDescent="0.25">
      <c r="B267" s="88"/>
      <c r="C267" s="179"/>
      <c r="D267" s="186"/>
      <c r="E267" s="1247"/>
      <c r="F267" s="1247"/>
      <c r="G267" s="1247"/>
      <c r="H267" s="1247"/>
      <c r="I267" s="1247"/>
      <c r="J267" s="1247"/>
      <c r="K267" s="1247"/>
      <c r="L267" s="1247"/>
      <c r="M267" s="1247"/>
      <c r="N267" s="367"/>
      <c r="O267" s="411"/>
      <c r="T267" s="119"/>
    </row>
    <row r="268" spans="2:26" ht="12.75" customHeight="1" x14ac:dyDescent="0.2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2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2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2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2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0999999999999996" customHeight="1" x14ac:dyDescent="0.2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25">
      <c r="B274" s="88"/>
      <c r="C274" s="179"/>
      <c r="D274" s="184" t="s">
        <v>45</v>
      </c>
      <c r="E274" s="188" t="str">
        <f>Translations!$B$1858</f>
        <v>Justification for use of default values (if relevant):</v>
      </c>
      <c r="F274" s="188"/>
      <c r="G274" s="188"/>
      <c r="H274" s="188"/>
      <c r="I274" s="188"/>
      <c r="J274" s="188"/>
      <c r="K274" s="1246"/>
      <c r="L274" s="1246"/>
      <c r="M274" s="1246"/>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3">
      <c r="B275" s="88"/>
      <c r="C275" s="194"/>
      <c r="D275" s="195"/>
      <c r="E275" s="196"/>
      <c r="F275" s="197"/>
      <c r="G275" s="197"/>
      <c r="H275" s="197"/>
      <c r="I275" s="197"/>
      <c r="J275" s="197"/>
      <c r="K275" s="197"/>
      <c r="L275" s="197"/>
      <c r="M275" s="197"/>
      <c r="N275" s="198"/>
      <c r="O275" s="411"/>
      <c r="T275" s="119"/>
    </row>
    <row r="276" spans="2:26" ht="12.75" customHeight="1" thickBot="1" x14ac:dyDescent="0.3">
      <c r="B276" s="88"/>
      <c r="O276" s="411"/>
      <c r="T276" s="119"/>
    </row>
    <row r="277" spans="2:26" ht="12.75" customHeight="1" thickBot="1" x14ac:dyDescent="0.3">
      <c r="B277" s="908"/>
      <c r="C277" s="137"/>
      <c r="D277" s="137"/>
      <c r="E277" s="137"/>
      <c r="F277" s="137"/>
      <c r="G277" s="137"/>
      <c r="H277" s="137"/>
      <c r="I277" s="137"/>
      <c r="J277" s="137"/>
      <c r="K277" s="137"/>
      <c r="L277" s="137"/>
      <c r="M277" s="137"/>
      <c r="N277" s="137"/>
      <c r="O277" s="909"/>
      <c r="T277" s="119"/>
    </row>
    <row r="278" spans="2:26" ht="18" customHeight="1" thickBot="1" x14ac:dyDescent="0.3">
      <c r="B278" s="88"/>
      <c r="C278" s="139">
        <f>C234+1</f>
        <v>7</v>
      </c>
      <c r="D278" s="140" t="str">
        <f>CONST_PurchPrecursor &amp; " " &amp; C278 &amp; ":"</f>
        <v>Purchased precursor 7:</v>
      </c>
      <c r="G278" s="1235" t="str">
        <f>IF(INDEX(CNTR_List_ExistPurchPrecNames,MATCH(R278,CNTR_ListPurchPrecID,0))=CONST_NA,"",INDEX(CNTR_List_ExistPurchPrecNames,MATCH(R278,CNTR_ListPurchPrecID,0)))</f>
        <v/>
      </c>
      <c r="H278" s="1236"/>
      <c r="I278" s="1236"/>
      <c r="J278" s="1236"/>
      <c r="K278" s="1237"/>
      <c r="L278" s="1238" t="str">
        <f>IF(INDEX(CNTR_List_ExistPurchPrec,MATCH(R278,CNTR_ListPurchPrecID,0))=CONST_NA,"",INDEX(CNTR_List_ExistPurchPrec,MATCH(R278,CNTR_ListPurchPrecID,0)))</f>
        <v/>
      </c>
      <c r="M278" s="1239"/>
      <c r="N278" s="1240"/>
      <c r="O278" s="411"/>
      <c r="R278" s="141" t="str">
        <f>INDEX(CNTR_ListPurchPrecID,C278)</f>
        <v>PP7</v>
      </c>
      <c r="Y278" s="98" t="s">
        <v>2935</v>
      </c>
      <c r="Z278" s="142" t="b">
        <f>AND(CNTR_HasEntriesA,G278="")</f>
        <v>0</v>
      </c>
    </row>
    <row r="279" spans="2:26" ht="26.65" customHeight="1" x14ac:dyDescent="0.25">
      <c r="B279" s="88"/>
      <c r="D279" s="97"/>
      <c r="E279" s="1245" t="str">
        <f ca="1">HYPERLINK("#"&amp;ADDRESS(MATCH($S279,G_FurtherGuidance!$S:$S,0),3,,,G_FurtherGuidance!$U$2),CONST_LinkToGuidanceSheet)</f>
        <v>Please click on this link for further guidance on how to complete this section.</v>
      </c>
      <c r="F279" s="1245"/>
      <c r="G279" s="1245"/>
      <c r="H279" s="1245"/>
      <c r="I279" s="1245"/>
      <c r="J279" s="1245"/>
      <c r="K279" s="1245"/>
      <c r="L279" s="1245"/>
      <c r="M279" s="1245"/>
      <c r="O279" s="411"/>
      <c r="R279" s="98" t="s">
        <v>2958</v>
      </c>
      <c r="S279" s="99">
        <v>4</v>
      </c>
      <c r="Y279" s="98"/>
    </row>
    <row r="280" spans="2:26" ht="12.75" customHeight="1" x14ac:dyDescent="0.2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2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2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2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2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2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2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2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2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2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0999999999999996" customHeight="1" x14ac:dyDescent="0.25">
      <c r="B290" s="88"/>
      <c r="D290" s="125"/>
      <c r="E290" s="94"/>
      <c r="O290" s="411"/>
      <c r="T290" s="119"/>
      <c r="V290" s="117"/>
    </row>
    <row r="291" spans="2:26" ht="12.75" customHeight="1" x14ac:dyDescent="0.2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2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2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2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2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2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2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2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2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2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2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2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2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3">
      <c r="B304" s="88"/>
      <c r="O304" s="411"/>
      <c r="T304" s="119"/>
    </row>
    <row r="305" spans="2:26" ht="12.75" customHeight="1" x14ac:dyDescent="0.25">
      <c r="B305" s="88"/>
      <c r="C305" s="174"/>
      <c r="D305" s="175"/>
      <c r="E305" s="176"/>
      <c r="F305" s="177"/>
      <c r="G305" s="177"/>
      <c r="H305" s="177"/>
      <c r="I305" s="177"/>
      <c r="J305" s="177"/>
      <c r="K305" s="177"/>
      <c r="L305" s="177"/>
      <c r="M305" s="177"/>
      <c r="N305" s="178"/>
      <c r="O305" s="411"/>
      <c r="T305" s="119"/>
    </row>
    <row r="306" spans="2:26" ht="15" customHeight="1" x14ac:dyDescent="0.25">
      <c r="B306" s="88"/>
      <c r="C306" s="179"/>
      <c r="D306" s="180" t="str">
        <f>Translations!$B$279</f>
        <v>Specific embedded emissions:</v>
      </c>
      <c r="E306" s="181"/>
      <c r="F306" s="182"/>
      <c r="G306" s="182"/>
      <c r="H306" s="182"/>
      <c r="I306" s="182"/>
      <c r="J306" s="1248" t="str">
        <f>IF(G278="","",G278)</f>
        <v/>
      </c>
      <c r="K306" s="1248"/>
      <c r="L306" s="1248"/>
      <c r="M306" s="1248"/>
      <c r="N306" s="183"/>
      <c r="O306" s="411"/>
      <c r="T306" s="119"/>
    </row>
    <row r="307" spans="2:26" ht="5.0999999999999996" customHeight="1" x14ac:dyDescent="0.25">
      <c r="B307" s="88"/>
      <c r="C307" s="179"/>
      <c r="D307" s="184"/>
      <c r="E307" s="185"/>
      <c r="F307" s="182"/>
      <c r="G307" s="182"/>
      <c r="H307" s="182"/>
      <c r="I307" s="182"/>
      <c r="J307" s="182"/>
      <c r="K307" s="182"/>
      <c r="L307" s="182"/>
      <c r="M307" s="182"/>
      <c r="N307" s="183"/>
      <c r="O307" s="411"/>
      <c r="T307" s="119"/>
    </row>
    <row r="308" spans="2:26" ht="12.75" customHeight="1" x14ac:dyDescent="0.2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25">
      <c r="B309" s="88"/>
      <c r="C309" s="179"/>
      <c r="D309" s="186"/>
      <c r="E309" s="1247"/>
      <c r="F309" s="1247"/>
      <c r="G309" s="1247"/>
      <c r="H309" s="1247"/>
      <c r="I309" s="1247"/>
      <c r="J309" s="1247"/>
      <c r="K309" s="1247"/>
      <c r="L309" s="1247"/>
      <c r="M309" s="1247"/>
      <c r="N309" s="183"/>
      <c r="O309" s="411"/>
      <c r="T309" s="119"/>
    </row>
    <row r="310" spans="2:26" ht="13.15" customHeight="1" x14ac:dyDescent="0.25">
      <c r="B310" s="88"/>
      <c r="C310" s="179"/>
      <c r="D310" s="186"/>
      <c r="E310" s="1234" t="str">
        <f ca="1">HYPERLINK("#"&amp;ADDRESS(MATCH($S310,G_FurtherGuidance!$S:$S,0),3,,,G_FurtherGuidance!$U$2),CONST_LinkToGuidanceSheet)</f>
        <v>Please click on this link for further guidance on how to complete this section.</v>
      </c>
      <c r="F310" s="1234"/>
      <c r="G310" s="1234"/>
      <c r="H310" s="1234"/>
      <c r="I310" s="1234"/>
      <c r="J310" s="1234"/>
      <c r="K310" s="1234"/>
      <c r="L310" s="1234"/>
      <c r="M310" s="1234"/>
      <c r="N310" s="183"/>
      <c r="O310" s="411"/>
      <c r="R310" s="98" t="s">
        <v>2958</v>
      </c>
      <c r="S310" s="99">
        <v>4</v>
      </c>
      <c r="T310" s="119"/>
    </row>
    <row r="311" spans="2:26" ht="4.9000000000000004" customHeight="1" x14ac:dyDescent="0.25">
      <c r="B311" s="88"/>
      <c r="C311" s="179"/>
      <c r="D311" s="186"/>
      <c r="E311" s="1247"/>
      <c r="F311" s="1247"/>
      <c r="G311" s="1247"/>
      <c r="H311" s="1247"/>
      <c r="I311" s="1247"/>
      <c r="J311" s="1247"/>
      <c r="K311" s="1247"/>
      <c r="L311" s="1247"/>
      <c r="M311" s="1247"/>
      <c r="N311" s="367"/>
      <c r="O311" s="411"/>
      <c r="T311" s="119"/>
    </row>
    <row r="312" spans="2:26" ht="12.75" customHeight="1" x14ac:dyDescent="0.2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2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2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2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2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0999999999999996" customHeight="1" x14ac:dyDescent="0.2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25">
      <c r="B318" s="88"/>
      <c r="C318" s="179"/>
      <c r="D318" s="184" t="s">
        <v>45</v>
      </c>
      <c r="E318" s="188" t="str">
        <f>Translations!$B$1858</f>
        <v>Justification for use of default values (if relevant):</v>
      </c>
      <c r="F318" s="188"/>
      <c r="G318" s="188"/>
      <c r="H318" s="188"/>
      <c r="I318" s="188"/>
      <c r="J318" s="188"/>
      <c r="K318" s="1246"/>
      <c r="L318" s="1246"/>
      <c r="M318" s="1246"/>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3">
      <c r="B319" s="88"/>
      <c r="C319" s="194"/>
      <c r="D319" s="195"/>
      <c r="E319" s="196"/>
      <c r="F319" s="197"/>
      <c r="G319" s="197"/>
      <c r="H319" s="197"/>
      <c r="I319" s="197"/>
      <c r="J319" s="197"/>
      <c r="K319" s="197"/>
      <c r="L319" s="197"/>
      <c r="M319" s="197"/>
      <c r="N319" s="198"/>
      <c r="O319" s="411"/>
      <c r="T319" s="119"/>
    </row>
    <row r="320" spans="2:26" ht="12.75" customHeight="1" thickBot="1" x14ac:dyDescent="0.3">
      <c r="B320" s="88"/>
      <c r="O320" s="411"/>
      <c r="T320" s="119"/>
    </row>
    <row r="321" spans="2:26" ht="12.75" customHeight="1" thickBot="1" x14ac:dyDescent="0.3">
      <c r="B321" s="908"/>
      <c r="C321" s="137"/>
      <c r="D321" s="137"/>
      <c r="E321" s="137"/>
      <c r="F321" s="137"/>
      <c r="G321" s="137"/>
      <c r="H321" s="137"/>
      <c r="I321" s="137"/>
      <c r="J321" s="137"/>
      <c r="K321" s="137"/>
      <c r="L321" s="137"/>
      <c r="M321" s="137"/>
      <c r="N321" s="137"/>
      <c r="O321" s="909"/>
      <c r="T321" s="119"/>
    </row>
    <row r="322" spans="2:26" ht="18" customHeight="1" thickBot="1" x14ac:dyDescent="0.3">
      <c r="B322" s="88"/>
      <c r="C322" s="139">
        <f>C278+1</f>
        <v>8</v>
      </c>
      <c r="D322" s="140" t="str">
        <f>CONST_PurchPrecursor &amp; " " &amp; C322 &amp; ":"</f>
        <v>Purchased precursor 8:</v>
      </c>
      <c r="G322" s="1235" t="str">
        <f>IF(INDEX(CNTR_List_ExistPurchPrecNames,MATCH(R322,CNTR_ListPurchPrecID,0))=CONST_NA,"",INDEX(CNTR_List_ExistPurchPrecNames,MATCH(R322,CNTR_ListPurchPrecID,0)))</f>
        <v/>
      </c>
      <c r="H322" s="1236"/>
      <c r="I322" s="1236"/>
      <c r="J322" s="1236"/>
      <c r="K322" s="1237"/>
      <c r="L322" s="1238" t="str">
        <f>IF(INDEX(CNTR_List_ExistPurchPrec,MATCH(R322,CNTR_ListPurchPrecID,0))=CONST_NA,"",INDEX(CNTR_List_ExistPurchPrec,MATCH(R322,CNTR_ListPurchPrecID,0)))</f>
        <v/>
      </c>
      <c r="M322" s="1239"/>
      <c r="N322" s="1240"/>
      <c r="O322" s="411"/>
      <c r="R322" s="141" t="str">
        <f>INDEX(CNTR_ListPurchPrecID,C322)</f>
        <v>PP8</v>
      </c>
      <c r="Y322" s="98" t="s">
        <v>2935</v>
      </c>
      <c r="Z322" s="142" t="b">
        <f>AND(CNTR_HasEntriesA,G322="")</f>
        <v>0</v>
      </c>
    </row>
    <row r="323" spans="2:26" ht="26.65" customHeight="1" x14ac:dyDescent="0.25">
      <c r="B323" s="88"/>
      <c r="D323" s="97"/>
      <c r="E323" s="1245" t="str">
        <f ca="1">HYPERLINK("#"&amp;ADDRESS(MATCH($S323,G_FurtherGuidance!$S:$S,0),3,,,G_FurtherGuidance!$U$2),CONST_LinkToGuidanceSheet)</f>
        <v>Please click on this link for further guidance on how to complete this section.</v>
      </c>
      <c r="F323" s="1245"/>
      <c r="G323" s="1245"/>
      <c r="H323" s="1245"/>
      <c r="I323" s="1245"/>
      <c r="J323" s="1245"/>
      <c r="K323" s="1245"/>
      <c r="L323" s="1245"/>
      <c r="M323" s="1245"/>
      <c r="O323" s="411"/>
      <c r="R323" s="98" t="s">
        <v>2958</v>
      </c>
      <c r="S323" s="99">
        <v>4</v>
      </c>
      <c r="Y323" s="98"/>
    </row>
    <row r="324" spans="2:26" ht="12.75" customHeight="1" x14ac:dyDescent="0.2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2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2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2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2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2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2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2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2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2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0999999999999996" customHeight="1" x14ac:dyDescent="0.25">
      <c r="B334" s="88"/>
      <c r="D334" s="125"/>
      <c r="E334" s="94"/>
      <c r="O334" s="411"/>
      <c r="T334" s="119"/>
      <c r="V334" s="117"/>
    </row>
    <row r="335" spans="2:26" ht="12.75" customHeight="1" x14ac:dyDescent="0.2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2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2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2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2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2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2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2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2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2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2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2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2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3">
      <c r="B348" s="88"/>
      <c r="O348" s="411"/>
      <c r="T348" s="119"/>
    </row>
    <row r="349" spans="2:26" ht="12.75" customHeight="1" x14ac:dyDescent="0.25">
      <c r="B349" s="88"/>
      <c r="C349" s="174"/>
      <c r="D349" s="175"/>
      <c r="E349" s="176"/>
      <c r="F349" s="177"/>
      <c r="G349" s="177"/>
      <c r="H349" s="177"/>
      <c r="I349" s="177"/>
      <c r="J349" s="177"/>
      <c r="K349" s="177"/>
      <c r="L349" s="177"/>
      <c r="M349" s="177"/>
      <c r="N349" s="178"/>
      <c r="O349" s="411"/>
      <c r="T349" s="119"/>
    </row>
    <row r="350" spans="2:26" ht="15" customHeight="1" x14ac:dyDescent="0.25">
      <c r="B350" s="88"/>
      <c r="C350" s="179"/>
      <c r="D350" s="180" t="str">
        <f>Translations!$B$279</f>
        <v>Specific embedded emissions:</v>
      </c>
      <c r="E350" s="181"/>
      <c r="F350" s="182"/>
      <c r="G350" s="182"/>
      <c r="H350" s="182"/>
      <c r="I350" s="182"/>
      <c r="J350" s="1248" t="str">
        <f>IF(G322="","",G322)</f>
        <v/>
      </c>
      <c r="K350" s="1248"/>
      <c r="L350" s="1248"/>
      <c r="M350" s="1248"/>
      <c r="N350" s="183"/>
      <c r="O350" s="411"/>
      <c r="T350" s="119"/>
    </row>
    <row r="351" spans="2:26" ht="5.0999999999999996" customHeight="1" x14ac:dyDescent="0.25">
      <c r="B351" s="88"/>
      <c r="C351" s="179"/>
      <c r="D351" s="184"/>
      <c r="E351" s="185"/>
      <c r="F351" s="182"/>
      <c r="G351" s="182"/>
      <c r="H351" s="182"/>
      <c r="I351" s="182"/>
      <c r="J351" s="182"/>
      <c r="K351" s="182"/>
      <c r="L351" s="182"/>
      <c r="M351" s="182"/>
      <c r="N351" s="183"/>
      <c r="O351" s="411"/>
      <c r="T351" s="119"/>
    </row>
    <row r="352" spans="2:26" ht="12.75" customHeight="1" x14ac:dyDescent="0.2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25">
      <c r="B353" s="88"/>
      <c r="C353" s="179"/>
      <c r="D353" s="186"/>
      <c r="E353" s="1247"/>
      <c r="F353" s="1247"/>
      <c r="G353" s="1247"/>
      <c r="H353" s="1247"/>
      <c r="I353" s="1247"/>
      <c r="J353" s="1247"/>
      <c r="K353" s="1247"/>
      <c r="L353" s="1247"/>
      <c r="M353" s="1247"/>
      <c r="N353" s="183"/>
      <c r="O353" s="411"/>
      <c r="T353" s="119"/>
    </row>
    <row r="354" spans="2:26" ht="13.15" customHeight="1" x14ac:dyDescent="0.25">
      <c r="B354" s="88"/>
      <c r="C354" s="179"/>
      <c r="D354" s="186"/>
      <c r="E354" s="1234" t="str">
        <f ca="1">HYPERLINK("#"&amp;ADDRESS(MATCH($S354,G_FurtherGuidance!$S:$S,0),3,,,G_FurtherGuidance!$U$2),CONST_LinkToGuidanceSheet)</f>
        <v>Please click on this link for further guidance on how to complete this section.</v>
      </c>
      <c r="F354" s="1234"/>
      <c r="G354" s="1234"/>
      <c r="H354" s="1234"/>
      <c r="I354" s="1234"/>
      <c r="J354" s="1234"/>
      <c r="K354" s="1234"/>
      <c r="L354" s="1234"/>
      <c r="M354" s="1234"/>
      <c r="N354" s="183"/>
      <c r="O354" s="411"/>
      <c r="R354" s="98" t="s">
        <v>2958</v>
      </c>
      <c r="S354" s="99">
        <v>4</v>
      </c>
      <c r="T354" s="119"/>
    </row>
    <row r="355" spans="2:26" ht="4.9000000000000004" customHeight="1" x14ac:dyDescent="0.25">
      <c r="B355" s="88"/>
      <c r="C355" s="179"/>
      <c r="D355" s="186"/>
      <c r="E355" s="1247"/>
      <c r="F355" s="1247"/>
      <c r="G355" s="1247"/>
      <c r="H355" s="1247"/>
      <c r="I355" s="1247"/>
      <c r="J355" s="1247"/>
      <c r="K355" s="1247"/>
      <c r="L355" s="1247"/>
      <c r="M355" s="1247"/>
      <c r="N355" s="367"/>
      <c r="O355" s="411"/>
      <c r="T355" s="119"/>
    </row>
    <row r="356" spans="2:26" ht="12.75" customHeight="1" x14ac:dyDescent="0.2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2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2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2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2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0999999999999996" customHeight="1" x14ac:dyDescent="0.2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25">
      <c r="B362" s="88"/>
      <c r="C362" s="179"/>
      <c r="D362" s="184" t="s">
        <v>45</v>
      </c>
      <c r="E362" s="188" t="str">
        <f>Translations!$B$1858</f>
        <v>Justification for use of default values (if relevant):</v>
      </c>
      <c r="F362" s="188"/>
      <c r="G362" s="188"/>
      <c r="H362" s="188"/>
      <c r="I362" s="188"/>
      <c r="J362" s="188"/>
      <c r="K362" s="1246"/>
      <c r="L362" s="1246"/>
      <c r="M362" s="1246"/>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3">
      <c r="B363" s="88"/>
      <c r="C363" s="194"/>
      <c r="D363" s="195"/>
      <c r="E363" s="196"/>
      <c r="F363" s="197"/>
      <c r="G363" s="197"/>
      <c r="H363" s="197"/>
      <c r="I363" s="197"/>
      <c r="J363" s="197"/>
      <c r="K363" s="197"/>
      <c r="L363" s="197"/>
      <c r="M363" s="197"/>
      <c r="N363" s="198"/>
      <c r="O363" s="411"/>
      <c r="T363" s="119"/>
    </row>
    <row r="364" spans="2:26" ht="12.75" customHeight="1" thickBot="1" x14ac:dyDescent="0.3">
      <c r="B364" s="88"/>
      <c r="O364" s="411"/>
      <c r="T364" s="119"/>
    </row>
    <row r="365" spans="2:26" ht="12.75" customHeight="1" thickBot="1" x14ac:dyDescent="0.3">
      <c r="B365" s="908"/>
      <c r="C365" s="137"/>
      <c r="D365" s="137"/>
      <c r="E365" s="137"/>
      <c r="F365" s="137"/>
      <c r="G365" s="137"/>
      <c r="H365" s="137"/>
      <c r="I365" s="137"/>
      <c r="J365" s="137"/>
      <c r="K365" s="137"/>
      <c r="L365" s="137"/>
      <c r="M365" s="137"/>
      <c r="N365" s="137"/>
      <c r="O365" s="909"/>
      <c r="T365" s="119"/>
    </row>
    <row r="366" spans="2:26" ht="18" customHeight="1" thickBot="1" x14ac:dyDescent="0.3">
      <c r="B366" s="88"/>
      <c r="C366" s="139">
        <f>C322+1</f>
        <v>9</v>
      </c>
      <c r="D366" s="140" t="str">
        <f>CONST_PurchPrecursor &amp; " " &amp; C366 &amp; ":"</f>
        <v>Purchased precursor 9:</v>
      </c>
      <c r="G366" s="1235" t="str">
        <f>IF(INDEX(CNTR_List_ExistPurchPrecNames,MATCH(R366,CNTR_ListPurchPrecID,0))=CONST_NA,"",INDEX(CNTR_List_ExistPurchPrecNames,MATCH(R366,CNTR_ListPurchPrecID,0)))</f>
        <v/>
      </c>
      <c r="H366" s="1236"/>
      <c r="I366" s="1236"/>
      <c r="J366" s="1236"/>
      <c r="K366" s="1237"/>
      <c r="L366" s="1238" t="str">
        <f>IF(INDEX(CNTR_List_ExistPurchPrec,MATCH(R366,CNTR_ListPurchPrecID,0))=CONST_NA,"",INDEX(CNTR_List_ExistPurchPrec,MATCH(R366,CNTR_ListPurchPrecID,0)))</f>
        <v/>
      </c>
      <c r="M366" s="1239"/>
      <c r="N366" s="1240"/>
      <c r="O366" s="411"/>
      <c r="R366" s="141" t="str">
        <f>INDEX(CNTR_ListPurchPrecID,C366)</f>
        <v>PP9</v>
      </c>
      <c r="Y366" s="98" t="s">
        <v>2935</v>
      </c>
      <c r="Z366" s="142" t="b">
        <f>AND(CNTR_HasEntriesA,G366="")</f>
        <v>0</v>
      </c>
    </row>
    <row r="367" spans="2:26" ht="26.65" customHeight="1" x14ac:dyDescent="0.25">
      <c r="B367" s="88"/>
      <c r="D367" s="97"/>
      <c r="E367" s="1245" t="str">
        <f ca="1">HYPERLINK("#"&amp;ADDRESS(MATCH($S367,G_FurtherGuidance!$S:$S,0),3,,,G_FurtherGuidance!$U$2),CONST_LinkToGuidanceSheet)</f>
        <v>Please click on this link for further guidance on how to complete this section.</v>
      </c>
      <c r="F367" s="1245"/>
      <c r="G367" s="1245"/>
      <c r="H367" s="1245"/>
      <c r="I367" s="1245"/>
      <c r="J367" s="1245"/>
      <c r="K367" s="1245"/>
      <c r="L367" s="1245"/>
      <c r="M367" s="1245"/>
      <c r="O367" s="411"/>
      <c r="R367" s="98" t="s">
        <v>2958</v>
      </c>
      <c r="S367" s="99">
        <v>4</v>
      </c>
      <c r="Y367" s="98"/>
    </row>
    <row r="368" spans="2:26" ht="12.75" customHeight="1" x14ac:dyDescent="0.2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2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2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2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2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2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2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2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2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2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0999999999999996" customHeight="1" x14ac:dyDescent="0.25">
      <c r="B378" s="88"/>
      <c r="D378" s="125"/>
      <c r="E378" s="94"/>
      <c r="O378" s="411"/>
      <c r="T378" s="119"/>
      <c r="V378" s="117"/>
    </row>
    <row r="379" spans="2:26" ht="12.75" customHeight="1" x14ac:dyDescent="0.2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2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2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2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2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2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2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2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2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2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2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2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2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3">
      <c r="B392" s="88"/>
      <c r="O392" s="411"/>
      <c r="T392" s="119"/>
    </row>
    <row r="393" spans="2:26" ht="12.75" customHeight="1" x14ac:dyDescent="0.25">
      <c r="B393" s="88"/>
      <c r="C393" s="174"/>
      <c r="D393" s="175"/>
      <c r="E393" s="176"/>
      <c r="F393" s="177"/>
      <c r="G393" s="177"/>
      <c r="H393" s="177"/>
      <c r="I393" s="177"/>
      <c r="J393" s="177"/>
      <c r="K393" s="177"/>
      <c r="L393" s="177"/>
      <c r="M393" s="177"/>
      <c r="N393" s="178"/>
      <c r="O393" s="411"/>
      <c r="T393" s="119"/>
    </row>
    <row r="394" spans="2:26" ht="15" customHeight="1" x14ac:dyDescent="0.25">
      <c r="B394" s="88"/>
      <c r="C394" s="179"/>
      <c r="D394" s="180" t="str">
        <f>Translations!$B$279</f>
        <v>Specific embedded emissions:</v>
      </c>
      <c r="E394" s="181"/>
      <c r="F394" s="182"/>
      <c r="G394" s="182"/>
      <c r="H394" s="182"/>
      <c r="I394" s="182"/>
      <c r="J394" s="1248" t="str">
        <f>IF(G366="","",G366)</f>
        <v/>
      </c>
      <c r="K394" s="1248"/>
      <c r="L394" s="1248"/>
      <c r="M394" s="1248"/>
      <c r="N394" s="183"/>
      <c r="O394" s="411"/>
      <c r="T394" s="119"/>
    </row>
    <row r="395" spans="2:26" ht="5.0999999999999996" customHeight="1" x14ac:dyDescent="0.25">
      <c r="B395" s="88"/>
      <c r="C395" s="179"/>
      <c r="D395" s="184"/>
      <c r="E395" s="185"/>
      <c r="F395" s="182"/>
      <c r="G395" s="182"/>
      <c r="H395" s="182"/>
      <c r="I395" s="182"/>
      <c r="J395" s="182"/>
      <c r="K395" s="182"/>
      <c r="L395" s="182"/>
      <c r="M395" s="182"/>
      <c r="N395" s="183"/>
      <c r="O395" s="411"/>
      <c r="T395" s="119"/>
    </row>
    <row r="396" spans="2:26" ht="12.75" customHeight="1" x14ac:dyDescent="0.2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25">
      <c r="B397" s="88"/>
      <c r="C397" s="179"/>
      <c r="D397" s="186"/>
      <c r="E397" s="1247"/>
      <c r="F397" s="1247"/>
      <c r="G397" s="1247"/>
      <c r="H397" s="1247"/>
      <c r="I397" s="1247"/>
      <c r="J397" s="1247"/>
      <c r="K397" s="1247"/>
      <c r="L397" s="1247"/>
      <c r="M397" s="1247"/>
      <c r="N397" s="183"/>
      <c r="O397" s="411"/>
      <c r="T397" s="119"/>
    </row>
    <row r="398" spans="2:26" ht="13.15" customHeight="1" x14ac:dyDescent="0.25">
      <c r="B398" s="88"/>
      <c r="C398" s="179"/>
      <c r="D398" s="186"/>
      <c r="E398" s="1234" t="str">
        <f ca="1">HYPERLINK("#"&amp;ADDRESS(MATCH($S398,G_FurtherGuidance!$S:$S,0),3,,,G_FurtherGuidance!$U$2),CONST_LinkToGuidanceSheet)</f>
        <v>Please click on this link for further guidance on how to complete this section.</v>
      </c>
      <c r="F398" s="1234"/>
      <c r="G398" s="1234"/>
      <c r="H398" s="1234"/>
      <c r="I398" s="1234"/>
      <c r="J398" s="1234"/>
      <c r="K398" s="1234"/>
      <c r="L398" s="1234"/>
      <c r="M398" s="1234"/>
      <c r="N398" s="183"/>
      <c r="O398" s="411"/>
      <c r="R398" s="98" t="s">
        <v>2958</v>
      </c>
      <c r="S398" s="99">
        <v>4</v>
      </c>
      <c r="T398" s="119"/>
    </row>
    <row r="399" spans="2:26" ht="4.9000000000000004" customHeight="1" x14ac:dyDescent="0.25">
      <c r="B399" s="88"/>
      <c r="C399" s="179"/>
      <c r="D399" s="186"/>
      <c r="E399" s="1247"/>
      <c r="F399" s="1247"/>
      <c r="G399" s="1247"/>
      <c r="H399" s="1247"/>
      <c r="I399" s="1247"/>
      <c r="J399" s="1247"/>
      <c r="K399" s="1247"/>
      <c r="L399" s="1247"/>
      <c r="M399" s="1247"/>
      <c r="N399" s="367"/>
      <c r="O399" s="411"/>
      <c r="T399" s="119"/>
    </row>
    <row r="400" spans="2:26" ht="12.75" customHeight="1" x14ac:dyDescent="0.2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2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2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2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2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0999999999999996" customHeight="1" x14ac:dyDescent="0.2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25">
      <c r="B406" s="88"/>
      <c r="C406" s="179"/>
      <c r="D406" s="184" t="s">
        <v>45</v>
      </c>
      <c r="E406" s="188" t="str">
        <f>Translations!$B$1858</f>
        <v>Justification for use of default values (if relevant):</v>
      </c>
      <c r="F406" s="188"/>
      <c r="G406" s="188"/>
      <c r="H406" s="188"/>
      <c r="I406" s="188"/>
      <c r="J406" s="188"/>
      <c r="K406" s="1246"/>
      <c r="L406" s="1246"/>
      <c r="M406" s="1246"/>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3">
      <c r="B407" s="88"/>
      <c r="C407" s="194"/>
      <c r="D407" s="195"/>
      <c r="E407" s="196"/>
      <c r="F407" s="197"/>
      <c r="G407" s="197"/>
      <c r="H407" s="197"/>
      <c r="I407" s="197"/>
      <c r="J407" s="197"/>
      <c r="K407" s="197"/>
      <c r="L407" s="197"/>
      <c r="M407" s="197"/>
      <c r="N407" s="198"/>
      <c r="O407" s="411"/>
      <c r="T407" s="119"/>
    </row>
    <row r="408" spans="2:26" ht="12.75" customHeight="1" thickBot="1" x14ac:dyDescent="0.3">
      <c r="B408" s="88"/>
      <c r="O408" s="411"/>
      <c r="T408" s="119"/>
    </row>
    <row r="409" spans="2:26" ht="12.75" customHeight="1" thickBot="1" x14ac:dyDescent="0.3">
      <c r="B409" s="908"/>
      <c r="C409" s="137"/>
      <c r="D409" s="137"/>
      <c r="E409" s="137"/>
      <c r="F409" s="137"/>
      <c r="G409" s="137"/>
      <c r="H409" s="137"/>
      <c r="I409" s="137"/>
      <c r="J409" s="137"/>
      <c r="K409" s="137"/>
      <c r="L409" s="137"/>
      <c r="M409" s="137"/>
      <c r="N409" s="137"/>
      <c r="O409" s="909"/>
      <c r="T409" s="119"/>
    </row>
    <row r="410" spans="2:26" ht="18" customHeight="1" thickBot="1" x14ac:dyDescent="0.3">
      <c r="B410" s="88"/>
      <c r="C410" s="139">
        <f>C366+1</f>
        <v>10</v>
      </c>
      <c r="D410" s="140" t="str">
        <f>CONST_PurchPrecursor &amp; " " &amp; C410 &amp; ":"</f>
        <v>Purchased precursor 10:</v>
      </c>
      <c r="G410" s="1235" t="str">
        <f>IF(INDEX(CNTR_List_ExistPurchPrecNames,MATCH(R410,CNTR_ListPurchPrecID,0))=CONST_NA,"",INDEX(CNTR_List_ExistPurchPrecNames,MATCH(R410,CNTR_ListPurchPrecID,0)))</f>
        <v/>
      </c>
      <c r="H410" s="1236"/>
      <c r="I410" s="1236"/>
      <c r="J410" s="1236"/>
      <c r="K410" s="1237"/>
      <c r="L410" s="1238" t="str">
        <f>IF(INDEX(CNTR_List_ExistPurchPrec,MATCH(R410,CNTR_ListPurchPrecID,0))=CONST_NA,"",INDEX(CNTR_List_ExistPurchPrec,MATCH(R410,CNTR_ListPurchPrecID,0)))</f>
        <v/>
      </c>
      <c r="M410" s="1239"/>
      <c r="N410" s="1240"/>
      <c r="O410" s="411"/>
      <c r="R410" s="141" t="str">
        <f>INDEX(CNTR_ListPurchPrecID,C410)</f>
        <v>PP10</v>
      </c>
      <c r="Y410" s="98" t="s">
        <v>2935</v>
      </c>
      <c r="Z410" s="142" t="b">
        <f>AND(CNTR_HasEntriesA,G410="")</f>
        <v>0</v>
      </c>
    </row>
    <row r="411" spans="2:26" ht="26.65" customHeight="1" x14ac:dyDescent="0.25">
      <c r="B411" s="88"/>
      <c r="D411" s="97"/>
      <c r="E411" s="1245" t="str">
        <f ca="1">HYPERLINK("#"&amp;ADDRESS(MATCH($S411,G_FurtherGuidance!$S:$S,0),3,,,G_FurtherGuidance!$U$2),CONST_LinkToGuidanceSheet)</f>
        <v>Please click on this link for further guidance on how to complete this section.</v>
      </c>
      <c r="F411" s="1245"/>
      <c r="G411" s="1245"/>
      <c r="H411" s="1245"/>
      <c r="I411" s="1245"/>
      <c r="J411" s="1245"/>
      <c r="K411" s="1245"/>
      <c r="L411" s="1245"/>
      <c r="M411" s="1245"/>
      <c r="O411" s="411"/>
      <c r="R411" s="98" t="s">
        <v>2958</v>
      </c>
      <c r="S411" s="99">
        <v>4</v>
      </c>
      <c r="Y411" s="98"/>
    </row>
    <row r="412" spans="2:26" ht="12.75" customHeight="1" x14ac:dyDescent="0.2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2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2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2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2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2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2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2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2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2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0999999999999996" customHeight="1" x14ac:dyDescent="0.25">
      <c r="B422" s="88"/>
      <c r="D422" s="125"/>
      <c r="E422" s="94"/>
      <c r="O422" s="411"/>
      <c r="T422" s="119"/>
      <c r="V422" s="117"/>
    </row>
    <row r="423" spans="2:26" ht="12.75" customHeight="1" x14ac:dyDescent="0.2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2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2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2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2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2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2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2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2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2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2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2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2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3">
      <c r="B436" s="88"/>
      <c r="O436" s="411"/>
      <c r="T436" s="119"/>
    </row>
    <row r="437" spans="2:26" ht="12.75" customHeight="1" x14ac:dyDescent="0.25">
      <c r="B437" s="88"/>
      <c r="C437" s="174"/>
      <c r="D437" s="175"/>
      <c r="E437" s="176"/>
      <c r="F437" s="177"/>
      <c r="G437" s="177"/>
      <c r="H437" s="177"/>
      <c r="I437" s="177"/>
      <c r="J437" s="177"/>
      <c r="K437" s="177"/>
      <c r="L437" s="177"/>
      <c r="M437" s="177"/>
      <c r="N437" s="178"/>
      <c r="O437" s="411"/>
      <c r="T437" s="119"/>
    </row>
    <row r="438" spans="2:26" ht="15" customHeight="1" x14ac:dyDescent="0.25">
      <c r="B438" s="88"/>
      <c r="C438" s="179"/>
      <c r="D438" s="180" t="str">
        <f>Translations!$B$279</f>
        <v>Specific embedded emissions:</v>
      </c>
      <c r="E438" s="181"/>
      <c r="F438" s="182"/>
      <c r="G438" s="182"/>
      <c r="H438" s="182"/>
      <c r="I438" s="182"/>
      <c r="J438" s="1248" t="str">
        <f>IF(G410="","",G410)</f>
        <v/>
      </c>
      <c r="K438" s="1248"/>
      <c r="L438" s="1248"/>
      <c r="M438" s="1248"/>
      <c r="N438" s="183"/>
      <c r="O438" s="411"/>
      <c r="T438" s="119"/>
    </row>
    <row r="439" spans="2:26" ht="5.0999999999999996" customHeight="1" x14ac:dyDescent="0.25">
      <c r="B439" s="88"/>
      <c r="C439" s="179"/>
      <c r="D439" s="184"/>
      <c r="E439" s="185"/>
      <c r="F439" s="182"/>
      <c r="G439" s="182"/>
      <c r="H439" s="182"/>
      <c r="I439" s="182"/>
      <c r="J439" s="182"/>
      <c r="K439" s="182"/>
      <c r="L439" s="182"/>
      <c r="M439" s="182"/>
      <c r="N439" s="183"/>
      <c r="O439" s="411"/>
      <c r="T439" s="119"/>
    </row>
    <row r="440" spans="2:26" ht="12.75" customHeight="1" x14ac:dyDescent="0.2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25">
      <c r="B441" s="88"/>
      <c r="C441" s="179"/>
      <c r="D441" s="186"/>
      <c r="E441" s="1247"/>
      <c r="F441" s="1247"/>
      <c r="G441" s="1247"/>
      <c r="H441" s="1247"/>
      <c r="I441" s="1247"/>
      <c r="J441" s="1247"/>
      <c r="K441" s="1247"/>
      <c r="L441" s="1247"/>
      <c r="M441" s="1247"/>
      <c r="N441" s="183"/>
      <c r="O441" s="411"/>
      <c r="T441" s="119"/>
    </row>
    <row r="442" spans="2:26" ht="13.15" customHeight="1" x14ac:dyDescent="0.25">
      <c r="B442" s="88"/>
      <c r="C442" s="179"/>
      <c r="D442" s="186"/>
      <c r="E442" s="1234" t="str">
        <f ca="1">HYPERLINK("#"&amp;ADDRESS(MATCH($S442,G_FurtherGuidance!$S:$S,0),3,,,G_FurtherGuidance!$U$2),CONST_LinkToGuidanceSheet)</f>
        <v>Please click on this link for further guidance on how to complete this section.</v>
      </c>
      <c r="F442" s="1234"/>
      <c r="G442" s="1234"/>
      <c r="H442" s="1234"/>
      <c r="I442" s="1234"/>
      <c r="J442" s="1234"/>
      <c r="K442" s="1234"/>
      <c r="L442" s="1234"/>
      <c r="M442" s="1234"/>
      <c r="N442" s="183"/>
      <c r="O442" s="411"/>
      <c r="R442" s="98" t="s">
        <v>2958</v>
      </c>
      <c r="S442" s="99">
        <v>4</v>
      </c>
      <c r="T442" s="119"/>
    </row>
    <row r="443" spans="2:26" ht="4.9000000000000004" customHeight="1" x14ac:dyDescent="0.25">
      <c r="B443" s="88"/>
      <c r="C443" s="179"/>
      <c r="D443" s="186"/>
      <c r="E443" s="1247"/>
      <c r="F443" s="1247"/>
      <c r="G443" s="1247"/>
      <c r="H443" s="1247"/>
      <c r="I443" s="1247"/>
      <c r="J443" s="1247"/>
      <c r="K443" s="1247"/>
      <c r="L443" s="1247"/>
      <c r="M443" s="1247"/>
      <c r="N443" s="367"/>
      <c r="O443" s="411"/>
      <c r="T443" s="119"/>
    </row>
    <row r="444" spans="2:26" ht="12.75" customHeight="1" x14ac:dyDescent="0.2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2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2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2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2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0999999999999996" customHeight="1" x14ac:dyDescent="0.2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25">
      <c r="B450" s="88"/>
      <c r="C450" s="179"/>
      <c r="D450" s="184" t="s">
        <v>45</v>
      </c>
      <c r="E450" s="188" t="str">
        <f>Translations!$B$1858</f>
        <v>Justification for use of default values (if relevant):</v>
      </c>
      <c r="F450" s="188"/>
      <c r="G450" s="188"/>
      <c r="H450" s="188"/>
      <c r="I450" s="188"/>
      <c r="J450" s="188"/>
      <c r="K450" s="1246"/>
      <c r="L450" s="1246"/>
      <c r="M450" s="1246"/>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3">
      <c r="B451" s="88"/>
      <c r="C451" s="194"/>
      <c r="D451" s="195"/>
      <c r="E451" s="196"/>
      <c r="F451" s="197"/>
      <c r="G451" s="197"/>
      <c r="H451" s="197"/>
      <c r="I451" s="197"/>
      <c r="J451" s="197"/>
      <c r="K451" s="197"/>
      <c r="L451" s="197"/>
      <c r="M451" s="197"/>
      <c r="N451" s="198"/>
      <c r="O451" s="411"/>
      <c r="T451" s="119"/>
    </row>
    <row r="452" spans="2:26" ht="12.75" customHeight="1" thickBot="1" x14ac:dyDescent="0.3">
      <c r="B452" s="88"/>
      <c r="O452" s="411"/>
      <c r="T452" s="119"/>
    </row>
    <row r="453" spans="2:26" ht="12.75" customHeight="1" thickBot="1" x14ac:dyDescent="0.3">
      <c r="B453" s="908"/>
      <c r="C453" s="137"/>
      <c r="D453" s="137"/>
      <c r="E453" s="137"/>
      <c r="F453" s="137"/>
      <c r="G453" s="137"/>
      <c r="H453" s="137"/>
      <c r="I453" s="137"/>
      <c r="J453" s="137"/>
      <c r="K453" s="137"/>
      <c r="L453" s="137"/>
      <c r="M453" s="137"/>
      <c r="N453" s="137"/>
      <c r="O453" s="909"/>
      <c r="T453" s="119"/>
    </row>
    <row r="454" spans="2:26" ht="18" customHeight="1" thickBot="1" x14ac:dyDescent="0.3">
      <c r="B454" s="88"/>
      <c r="C454" s="139">
        <f>C410+1</f>
        <v>11</v>
      </c>
      <c r="D454" s="140" t="str">
        <f>CONST_PurchPrecursor &amp; " " &amp; C454 &amp; ":"</f>
        <v>Purchased precursor 11:</v>
      </c>
      <c r="G454" s="1235" t="str">
        <f>IF(INDEX(CNTR_List_ExistPurchPrecNames,MATCH(R454,CNTR_ListPurchPrecID,0))=CONST_NA,"",INDEX(CNTR_List_ExistPurchPrecNames,MATCH(R454,CNTR_ListPurchPrecID,0)))</f>
        <v/>
      </c>
      <c r="H454" s="1236"/>
      <c r="I454" s="1236"/>
      <c r="J454" s="1236"/>
      <c r="K454" s="1237"/>
      <c r="L454" s="1238" t="str">
        <f>IF(INDEX(CNTR_List_ExistPurchPrec,MATCH(R454,CNTR_ListPurchPrecID,0))=CONST_NA,"",INDEX(CNTR_List_ExistPurchPrec,MATCH(R454,CNTR_ListPurchPrecID,0)))</f>
        <v/>
      </c>
      <c r="M454" s="1239"/>
      <c r="N454" s="1240"/>
      <c r="O454" s="411"/>
      <c r="R454" s="141" t="str">
        <f>INDEX(CNTR_ListPurchPrecID,C454)</f>
        <v>PP11</v>
      </c>
      <c r="Y454" s="98" t="s">
        <v>2935</v>
      </c>
      <c r="Z454" s="142" t="b">
        <f>AND(CNTR_HasEntriesA,G454="")</f>
        <v>0</v>
      </c>
    </row>
    <row r="455" spans="2:26" ht="26.65" customHeight="1" x14ac:dyDescent="0.25">
      <c r="B455" s="88"/>
      <c r="D455" s="97"/>
      <c r="E455" s="1245" t="str">
        <f ca="1">HYPERLINK("#"&amp;ADDRESS(MATCH($S455,G_FurtherGuidance!$S:$S,0),3,,,G_FurtherGuidance!$U$2),CONST_LinkToGuidanceSheet)</f>
        <v>Please click on this link for further guidance on how to complete this section.</v>
      </c>
      <c r="F455" s="1245"/>
      <c r="G455" s="1245"/>
      <c r="H455" s="1245"/>
      <c r="I455" s="1245"/>
      <c r="J455" s="1245"/>
      <c r="K455" s="1245"/>
      <c r="L455" s="1245"/>
      <c r="M455" s="1245"/>
      <c r="O455" s="411"/>
      <c r="R455" s="98" t="s">
        <v>2958</v>
      </c>
      <c r="S455" s="99">
        <v>4</v>
      </c>
      <c r="Y455" s="98"/>
    </row>
    <row r="456" spans="2:26" ht="12.75" customHeight="1" x14ac:dyDescent="0.2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2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2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2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2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2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2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2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2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2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0999999999999996" customHeight="1" x14ac:dyDescent="0.25">
      <c r="B466" s="88"/>
      <c r="D466" s="125"/>
      <c r="E466" s="94"/>
      <c r="O466" s="411"/>
      <c r="T466" s="119"/>
      <c r="V466" s="117"/>
    </row>
    <row r="467" spans="2:26" ht="12.75" customHeight="1" x14ac:dyDescent="0.2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2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2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2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2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2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2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2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2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2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2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2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2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3">
      <c r="B480" s="88"/>
      <c r="O480" s="411"/>
      <c r="T480" s="119"/>
    </row>
    <row r="481" spans="2:26" ht="12.75" customHeight="1" x14ac:dyDescent="0.25">
      <c r="B481" s="88"/>
      <c r="C481" s="174"/>
      <c r="D481" s="175"/>
      <c r="E481" s="176"/>
      <c r="F481" s="177"/>
      <c r="G481" s="177"/>
      <c r="H481" s="177"/>
      <c r="I481" s="177"/>
      <c r="J481" s="177"/>
      <c r="K481" s="177"/>
      <c r="L481" s="177"/>
      <c r="M481" s="177"/>
      <c r="N481" s="178"/>
      <c r="O481" s="411"/>
      <c r="T481" s="119"/>
    </row>
    <row r="482" spans="2:26" ht="15" customHeight="1" x14ac:dyDescent="0.25">
      <c r="B482" s="88"/>
      <c r="C482" s="179"/>
      <c r="D482" s="180" t="str">
        <f>Translations!$B$279</f>
        <v>Specific embedded emissions:</v>
      </c>
      <c r="E482" s="181"/>
      <c r="F482" s="182"/>
      <c r="G482" s="182"/>
      <c r="H482" s="182"/>
      <c r="I482" s="182"/>
      <c r="J482" s="1248" t="str">
        <f>IF(G454="","",G454)</f>
        <v/>
      </c>
      <c r="K482" s="1248"/>
      <c r="L482" s="1248"/>
      <c r="M482" s="1248"/>
      <c r="N482" s="183"/>
      <c r="O482" s="411"/>
      <c r="T482" s="119"/>
    </row>
    <row r="483" spans="2:26" ht="5.0999999999999996" customHeight="1" x14ac:dyDescent="0.25">
      <c r="B483" s="88"/>
      <c r="C483" s="179"/>
      <c r="D483" s="184"/>
      <c r="E483" s="185"/>
      <c r="F483" s="182"/>
      <c r="G483" s="182"/>
      <c r="H483" s="182"/>
      <c r="I483" s="182"/>
      <c r="J483" s="182"/>
      <c r="K483" s="182"/>
      <c r="L483" s="182"/>
      <c r="M483" s="182"/>
      <c r="N483" s="183"/>
      <c r="O483" s="411"/>
      <c r="T483" s="119"/>
    </row>
    <row r="484" spans="2:26" ht="12.75" customHeight="1" x14ac:dyDescent="0.2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25">
      <c r="B485" s="88"/>
      <c r="C485" s="179"/>
      <c r="D485" s="186"/>
      <c r="E485" s="1247"/>
      <c r="F485" s="1247"/>
      <c r="G485" s="1247"/>
      <c r="H485" s="1247"/>
      <c r="I485" s="1247"/>
      <c r="J485" s="1247"/>
      <c r="K485" s="1247"/>
      <c r="L485" s="1247"/>
      <c r="M485" s="1247"/>
      <c r="N485" s="183"/>
      <c r="O485" s="411"/>
      <c r="T485" s="119"/>
    </row>
    <row r="486" spans="2:26" ht="13.15" customHeight="1" x14ac:dyDescent="0.25">
      <c r="B486" s="88"/>
      <c r="C486" s="179"/>
      <c r="D486" s="186"/>
      <c r="E486" s="1234" t="str">
        <f ca="1">HYPERLINK("#"&amp;ADDRESS(MATCH($S486,G_FurtherGuidance!$S:$S,0),3,,,G_FurtherGuidance!$U$2),CONST_LinkToGuidanceSheet)</f>
        <v>Please click on this link for further guidance on how to complete this section.</v>
      </c>
      <c r="F486" s="1234"/>
      <c r="G486" s="1234"/>
      <c r="H486" s="1234"/>
      <c r="I486" s="1234"/>
      <c r="J486" s="1234"/>
      <c r="K486" s="1234"/>
      <c r="L486" s="1234"/>
      <c r="M486" s="1234"/>
      <c r="N486" s="183"/>
      <c r="O486" s="411"/>
      <c r="R486" s="98" t="s">
        <v>2958</v>
      </c>
      <c r="S486" s="99">
        <v>4</v>
      </c>
      <c r="T486" s="119"/>
    </row>
    <row r="487" spans="2:26" ht="4.9000000000000004" customHeight="1" x14ac:dyDescent="0.25">
      <c r="B487" s="88"/>
      <c r="C487" s="179"/>
      <c r="D487" s="186"/>
      <c r="E487" s="1247"/>
      <c r="F487" s="1247"/>
      <c r="G487" s="1247"/>
      <c r="H487" s="1247"/>
      <c r="I487" s="1247"/>
      <c r="J487" s="1247"/>
      <c r="K487" s="1247"/>
      <c r="L487" s="1247"/>
      <c r="M487" s="1247"/>
      <c r="N487" s="367"/>
      <c r="O487" s="411"/>
      <c r="T487" s="119"/>
    </row>
    <row r="488" spans="2:26" ht="12.75" customHeight="1" x14ac:dyDescent="0.2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2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2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2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2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0999999999999996" customHeight="1" x14ac:dyDescent="0.2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25">
      <c r="B494" s="88"/>
      <c r="C494" s="179"/>
      <c r="D494" s="184" t="s">
        <v>45</v>
      </c>
      <c r="E494" s="188" t="str">
        <f>Translations!$B$1858</f>
        <v>Justification for use of default values (if relevant):</v>
      </c>
      <c r="F494" s="188"/>
      <c r="G494" s="188"/>
      <c r="H494" s="188"/>
      <c r="I494" s="188"/>
      <c r="J494" s="188"/>
      <c r="K494" s="1246"/>
      <c r="L494" s="1246"/>
      <c r="M494" s="1246"/>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3">
      <c r="B495" s="88"/>
      <c r="C495" s="194"/>
      <c r="D495" s="195"/>
      <c r="E495" s="196"/>
      <c r="F495" s="197"/>
      <c r="G495" s="197"/>
      <c r="H495" s="197"/>
      <c r="I495" s="197"/>
      <c r="J495" s="197"/>
      <c r="K495" s="197"/>
      <c r="L495" s="197"/>
      <c r="M495" s="197"/>
      <c r="N495" s="198"/>
      <c r="O495" s="411"/>
      <c r="T495" s="119"/>
    </row>
    <row r="496" spans="2:26" ht="12.75" customHeight="1" thickBot="1" x14ac:dyDescent="0.3">
      <c r="B496" s="88"/>
      <c r="O496" s="411"/>
      <c r="T496" s="119"/>
    </row>
    <row r="497" spans="2:26" ht="12.75" customHeight="1" thickBot="1" x14ac:dyDescent="0.3">
      <c r="B497" s="908"/>
      <c r="C497" s="137"/>
      <c r="D497" s="137"/>
      <c r="E497" s="137"/>
      <c r="F497" s="137"/>
      <c r="G497" s="137"/>
      <c r="H497" s="137"/>
      <c r="I497" s="137"/>
      <c r="J497" s="137"/>
      <c r="K497" s="137"/>
      <c r="L497" s="137"/>
      <c r="M497" s="137"/>
      <c r="N497" s="137"/>
      <c r="O497" s="909"/>
      <c r="T497" s="119"/>
    </row>
    <row r="498" spans="2:26" ht="18" customHeight="1" thickBot="1" x14ac:dyDescent="0.3">
      <c r="B498" s="88"/>
      <c r="C498" s="139">
        <f>C454+1</f>
        <v>12</v>
      </c>
      <c r="D498" s="140" t="str">
        <f>CONST_PurchPrecursor &amp; " " &amp; C498 &amp; ":"</f>
        <v>Purchased precursor 12:</v>
      </c>
      <c r="G498" s="1235" t="str">
        <f>IF(INDEX(CNTR_List_ExistPurchPrecNames,MATCH(R498,CNTR_ListPurchPrecID,0))=CONST_NA,"",INDEX(CNTR_List_ExistPurchPrecNames,MATCH(R498,CNTR_ListPurchPrecID,0)))</f>
        <v/>
      </c>
      <c r="H498" s="1236"/>
      <c r="I498" s="1236"/>
      <c r="J498" s="1236"/>
      <c r="K498" s="1237"/>
      <c r="L498" s="1238" t="str">
        <f>IF(INDEX(CNTR_List_ExistPurchPrec,MATCH(R498,CNTR_ListPurchPrecID,0))=CONST_NA,"",INDEX(CNTR_List_ExistPurchPrec,MATCH(R498,CNTR_ListPurchPrecID,0)))</f>
        <v/>
      </c>
      <c r="M498" s="1239"/>
      <c r="N498" s="1240"/>
      <c r="O498" s="411"/>
      <c r="R498" s="141" t="str">
        <f>INDEX(CNTR_ListPurchPrecID,C498)</f>
        <v>PP12</v>
      </c>
      <c r="Y498" s="98" t="s">
        <v>2935</v>
      </c>
      <c r="Z498" s="142" t="b">
        <f>AND(CNTR_HasEntriesA,G498="")</f>
        <v>0</v>
      </c>
    </row>
    <row r="499" spans="2:26" ht="26.65" customHeight="1" x14ac:dyDescent="0.25">
      <c r="B499" s="88"/>
      <c r="D499" s="97"/>
      <c r="E499" s="1245" t="str">
        <f ca="1">HYPERLINK("#"&amp;ADDRESS(MATCH($S499,G_FurtherGuidance!$S:$S,0),3,,,G_FurtherGuidance!$U$2),CONST_LinkToGuidanceSheet)</f>
        <v>Please click on this link for further guidance on how to complete this section.</v>
      </c>
      <c r="F499" s="1245"/>
      <c r="G499" s="1245"/>
      <c r="H499" s="1245"/>
      <c r="I499" s="1245"/>
      <c r="J499" s="1245"/>
      <c r="K499" s="1245"/>
      <c r="L499" s="1245"/>
      <c r="M499" s="1245"/>
      <c r="O499" s="411"/>
      <c r="R499" s="98" t="s">
        <v>2958</v>
      </c>
      <c r="S499" s="99">
        <v>4</v>
      </c>
      <c r="Y499" s="98"/>
    </row>
    <row r="500" spans="2:26" ht="12.75" customHeight="1" x14ac:dyDescent="0.2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2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2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2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2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2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2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2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2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2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0999999999999996" customHeight="1" x14ac:dyDescent="0.25">
      <c r="B510" s="88"/>
      <c r="D510" s="125"/>
      <c r="E510" s="94"/>
      <c r="O510" s="411"/>
      <c r="T510" s="119"/>
      <c r="V510" s="117"/>
    </row>
    <row r="511" spans="2:26" ht="12.75" customHeight="1" x14ac:dyDescent="0.2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2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2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2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2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2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2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2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2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2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2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2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2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3">
      <c r="B524" s="88"/>
      <c r="O524" s="411"/>
      <c r="T524" s="119"/>
    </row>
    <row r="525" spans="2:26" ht="12.75" customHeight="1" x14ac:dyDescent="0.25">
      <c r="B525" s="88"/>
      <c r="C525" s="174"/>
      <c r="D525" s="175"/>
      <c r="E525" s="176"/>
      <c r="F525" s="177"/>
      <c r="G525" s="177"/>
      <c r="H525" s="177"/>
      <c r="I525" s="177"/>
      <c r="J525" s="177"/>
      <c r="K525" s="177"/>
      <c r="L525" s="177"/>
      <c r="M525" s="177"/>
      <c r="N525" s="178"/>
      <c r="O525" s="411"/>
      <c r="T525" s="119"/>
    </row>
    <row r="526" spans="2:26" ht="15" customHeight="1" x14ac:dyDescent="0.25">
      <c r="B526" s="88"/>
      <c r="C526" s="179"/>
      <c r="D526" s="180" t="str">
        <f>Translations!$B$279</f>
        <v>Specific embedded emissions:</v>
      </c>
      <c r="E526" s="181"/>
      <c r="F526" s="182"/>
      <c r="G526" s="182"/>
      <c r="H526" s="182"/>
      <c r="I526" s="182"/>
      <c r="J526" s="1248" t="str">
        <f>IF(G498="","",G498)</f>
        <v/>
      </c>
      <c r="K526" s="1248"/>
      <c r="L526" s="1248"/>
      <c r="M526" s="1248"/>
      <c r="N526" s="183"/>
      <c r="O526" s="411"/>
      <c r="T526" s="119"/>
    </row>
    <row r="527" spans="2:26" ht="5.0999999999999996" customHeight="1" x14ac:dyDescent="0.25">
      <c r="B527" s="88"/>
      <c r="C527" s="179"/>
      <c r="D527" s="184"/>
      <c r="E527" s="185"/>
      <c r="F527" s="182"/>
      <c r="G527" s="182"/>
      <c r="H527" s="182"/>
      <c r="I527" s="182"/>
      <c r="J527" s="182"/>
      <c r="K527" s="182"/>
      <c r="L527" s="182"/>
      <c r="M527" s="182"/>
      <c r="N527" s="183"/>
      <c r="O527" s="411"/>
      <c r="T527" s="119"/>
    </row>
    <row r="528" spans="2:26" ht="12.75" customHeight="1" x14ac:dyDescent="0.2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25">
      <c r="B529" s="88"/>
      <c r="C529" s="179"/>
      <c r="D529" s="186"/>
      <c r="E529" s="1247"/>
      <c r="F529" s="1247"/>
      <c r="G529" s="1247"/>
      <c r="H529" s="1247"/>
      <c r="I529" s="1247"/>
      <c r="J529" s="1247"/>
      <c r="K529" s="1247"/>
      <c r="L529" s="1247"/>
      <c r="M529" s="1247"/>
      <c r="N529" s="183"/>
      <c r="O529" s="411"/>
      <c r="T529" s="119"/>
    </row>
    <row r="530" spans="2:26" ht="13.15" customHeight="1" x14ac:dyDescent="0.25">
      <c r="B530" s="88"/>
      <c r="C530" s="179"/>
      <c r="D530" s="186"/>
      <c r="E530" s="1234" t="str">
        <f ca="1">HYPERLINK("#"&amp;ADDRESS(MATCH($S530,G_FurtherGuidance!$S:$S,0),3,,,G_FurtherGuidance!$U$2),CONST_LinkToGuidanceSheet)</f>
        <v>Please click on this link for further guidance on how to complete this section.</v>
      </c>
      <c r="F530" s="1234"/>
      <c r="G530" s="1234"/>
      <c r="H530" s="1234"/>
      <c r="I530" s="1234"/>
      <c r="J530" s="1234"/>
      <c r="K530" s="1234"/>
      <c r="L530" s="1234"/>
      <c r="M530" s="1234"/>
      <c r="N530" s="183"/>
      <c r="O530" s="411"/>
      <c r="R530" s="98" t="s">
        <v>2958</v>
      </c>
      <c r="S530" s="99">
        <v>4</v>
      </c>
      <c r="T530" s="119"/>
    </row>
    <row r="531" spans="2:26" ht="4.9000000000000004" customHeight="1" x14ac:dyDescent="0.25">
      <c r="B531" s="88"/>
      <c r="C531" s="179"/>
      <c r="D531" s="186"/>
      <c r="E531" s="1247"/>
      <c r="F531" s="1247"/>
      <c r="G531" s="1247"/>
      <c r="H531" s="1247"/>
      <c r="I531" s="1247"/>
      <c r="J531" s="1247"/>
      <c r="K531" s="1247"/>
      <c r="L531" s="1247"/>
      <c r="M531" s="1247"/>
      <c r="N531" s="367"/>
      <c r="O531" s="411"/>
      <c r="T531" s="119"/>
    </row>
    <row r="532" spans="2:26" ht="12.75" customHeight="1" x14ac:dyDescent="0.2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2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2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2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2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0999999999999996" customHeight="1" x14ac:dyDescent="0.2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25">
      <c r="B538" s="88"/>
      <c r="C538" s="179"/>
      <c r="D538" s="184" t="s">
        <v>45</v>
      </c>
      <c r="E538" s="188" t="str">
        <f>Translations!$B$1858</f>
        <v>Justification for use of default values (if relevant):</v>
      </c>
      <c r="F538" s="188"/>
      <c r="G538" s="188"/>
      <c r="H538" s="188"/>
      <c r="I538" s="188"/>
      <c r="J538" s="188"/>
      <c r="K538" s="1246"/>
      <c r="L538" s="1246"/>
      <c r="M538" s="1246"/>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3">
      <c r="B539" s="88"/>
      <c r="C539" s="194"/>
      <c r="D539" s="195"/>
      <c r="E539" s="196"/>
      <c r="F539" s="197"/>
      <c r="G539" s="197"/>
      <c r="H539" s="197"/>
      <c r="I539" s="197"/>
      <c r="J539" s="197"/>
      <c r="K539" s="197"/>
      <c r="L539" s="197"/>
      <c r="M539" s="197"/>
      <c r="N539" s="198"/>
      <c r="O539" s="411"/>
      <c r="T539" s="119"/>
    </row>
    <row r="540" spans="2:26" ht="12.75" customHeight="1" thickBot="1" x14ac:dyDescent="0.3">
      <c r="B540" s="88"/>
      <c r="O540" s="411"/>
      <c r="T540" s="119"/>
    </row>
    <row r="541" spans="2:26" ht="12.75" customHeight="1" thickBot="1" x14ac:dyDescent="0.3">
      <c r="B541" s="908"/>
      <c r="C541" s="137"/>
      <c r="D541" s="137"/>
      <c r="E541" s="137"/>
      <c r="F541" s="137"/>
      <c r="G541" s="137"/>
      <c r="H541" s="137"/>
      <c r="I541" s="137"/>
      <c r="J541" s="137"/>
      <c r="K541" s="137"/>
      <c r="L541" s="137"/>
      <c r="M541" s="137"/>
      <c r="N541" s="137"/>
      <c r="O541" s="909"/>
      <c r="T541" s="119"/>
    </row>
    <row r="542" spans="2:26" ht="18" customHeight="1" thickBot="1" x14ac:dyDescent="0.3">
      <c r="B542" s="88"/>
      <c r="C542" s="139">
        <f>C498+1</f>
        <v>13</v>
      </c>
      <c r="D542" s="140" t="str">
        <f>CONST_PurchPrecursor &amp; " " &amp; C542 &amp; ":"</f>
        <v>Purchased precursor 13:</v>
      </c>
      <c r="G542" s="1235" t="str">
        <f>IF(INDEX(CNTR_List_ExistPurchPrecNames,MATCH(R542,CNTR_ListPurchPrecID,0))=CONST_NA,"",INDEX(CNTR_List_ExistPurchPrecNames,MATCH(R542,CNTR_ListPurchPrecID,0)))</f>
        <v/>
      </c>
      <c r="H542" s="1236"/>
      <c r="I542" s="1236"/>
      <c r="J542" s="1236"/>
      <c r="K542" s="1237"/>
      <c r="L542" s="1238" t="str">
        <f>IF(INDEX(CNTR_List_ExistPurchPrec,MATCH(R542,CNTR_ListPurchPrecID,0))=CONST_NA,"",INDEX(CNTR_List_ExistPurchPrec,MATCH(R542,CNTR_ListPurchPrecID,0)))</f>
        <v/>
      </c>
      <c r="M542" s="1239"/>
      <c r="N542" s="1240"/>
      <c r="O542" s="411"/>
      <c r="R542" s="141" t="str">
        <f>INDEX(CNTR_ListPurchPrecID,C542)</f>
        <v>PP13</v>
      </c>
      <c r="Y542" s="98" t="s">
        <v>2935</v>
      </c>
      <c r="Z542" s="142" t="b">
        <f>AND(CNTR_HasEntriesA,G542="")</f>
        <v>0</v>
      </c>
    </row>
    <row r="543" spans="2:26" ht="26.65" customHeight="1" x14ac:dyDescent="0.25">
      <c r="B543" s="88"/>
      <c r="D543" s="97"/>
      <c r="E543" s="1245" t="str">
        <f ca="1">HYPERLINK("#"&amp;ADDRESS(MATCH($S543,G_FurtherGuidance!$S:$S,0),3,,,G_FurtherGuidance!$U$2),CONST_LinkToGuidanceSheet)</f>
        <v>Please click on this link for further guidance on how to complete this section.</v>
      </c>
      <c r="F543" s="1245"/>
      <c r="G543" s="1245"/>
      <c r="H543" s="1245"/>
      <c r="I543" s="1245"/>
      <c r="J543" s="1245"/>
      <c r="K543" s="1245"/>
      <c r="L543" s="1245"/>
      <c r="M543" s="1245"/>
      <c r="O543" s="411"/>
      <c r="R543" s="98" t="s">
        <v>2958</v>
      </c>
      <c r="S543" s="99">
        <v>4</v>
      </c>
      <c r="Y543" s="98"/>
    </row>
    <row r="544" spans="2:26" ht="12.75" customHeight="1" x14ac:dyDescent="0.2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2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2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2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2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2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2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2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2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2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0999999999999996" customHeight="1" x14ac:dyDescent="0.25">
      <c r="B554" s="88"/>
      <c r="D554" s="125"/>
      <c r="E554" s="94"/>
      <c r="O554" s="411"/>
      <c r="T554" s="119"/>
      <c r="V554" s="117"/>
    </row>
    <row r="555" spans="2:26" ht="12.75" customHeight="1" x14ac:dyDescent="0.2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2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2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2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2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2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2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2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2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2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2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2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2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3">
      <c r="B568" s="88"/>
      <c r="O568" s="411"/>
      <c r="T568" s="119"/>
    </row>
    <row r="569" spans="2:26" ht="12.75" customHeight="1" x14ac:dyDescent="0.25">
      <c r="B569" s="88"/>
      <c r="C569" s="174"/>
      <c r="D569" s="175"/>
      <c r="E569" s="176"/>
      <c r="F569" s="177"/>
      <c r="G569" s="177"/>
      <c r="H569" s="177"/>
      <c r="I569" s="177"/>
      <c r="J569" s="177"/>
      <c r="K569" s="177"/>
      <c r="L569" s="177"/>
      <c r="M569" s="177"/>
      <c r="N569" s="178"/>
      <c r="O569" s="411"/>
      <c r="T569" s="119"/>
    </row>
    <row r="570" spans="2:26" ht="15" customHeight="1" x14ac:dyDescent="0.25">
      <c r="B570" s="88"/>
      <c r="C570" s="179"/>
      <c r="D570" s="180" t="str">
        <f>Translations!$B$279</f>
        <v>Specific embedded emissions:</v>
      </c>
      <c r="E570" s="181"/>
      <c r="F570" s="182"/>
      <c r="G570" s="182"/>
      <c r="H570" s="182"/>
      <c r="I570" s="182"/>
      <c r="J570" s="1248" t="str">
        <f>IF(G542="","",G542)</f>
        <v/>
      </c>
      <c r="K570" s="1248"/>
      <c r="L570" s="1248"/>
      <c r="M570" s="1248"/>
      <c r="N570" s="183"/>
      <c r="O570" s="411"/>
      <c r="T570" s="119"/>
    </row>
    <row r="571" spans="2:26" ht="5.0999999999999996" customHeight="1" x14ac:dyDescent="0.25">
      <c r="B571" s="88"/>
      <c r="C571" s="179"/>
      <c r="D571" s="184"/>
      <c r="E571" s="185"/>
      <c r="F571" s="182"/>
      <c r="G571" s="182"/>
      <c r="H571" s="182"/>
      <c r="I571" s="182"/>
      <c r="J571" s="182"/>
      <c r="K571" s="182"/>
      <c r="L571" s="182"/>
      <c r="M571" s="182"/>
      <c r="N571" s="183"/>
      <c r="O571" s="411"/>
      <c r="T571" s="119"/>
    </row>
    <row r="572" spans="2:26" ht="12.75" customHeight="1" x14ac:dyDescent="0.2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25">
      <c r="B573" s="88"/>
      <c r="C573" s="179"/>
      <c r="D573" s="186"/>
      <c r="E573" s="1247"/>
      <c r="F573" s="1247"/>
      <c r="G573" s="1247"/>
      <c r="H573" s="1247"/>
      <c r="I573" s="1247"/>
      <c r="J573" s="1247"/>
      <c r="K573" s="1247"/>
      <c r="L573" s="1247"/>
      <c r="M573" s="1247"/>
      <c r="N573" s="183"/>
      <c r="O573" s="411"/>
      <c r="T573" s="119"/>
    </row>
    <row r="574" spans="2:26" ht="13.15" customHeight="1" x14ac:dyDescent="0.25">
      <c r="B574" s="88"/>
      <c r="C574" s="179"/>
      <c r="D574" s="186"/>
      <c r="E574" s="1234" t="str">
        <f ca="1">HYPERLINK("#"&amp;ADDRESS(MATCH($S574,G_FurtherGuidance!$S:$S,0),3,,,G_FurtherGuidance!$U$2),CONST_LinkToGuidanceSheet)</f>
        <v>Please click on this link for further guidance on how to complete this section.</v>
      </c>
      <c r="F574" s="1234"/>
      <c r="G574" s="1234"/>
      <c r="H574" s="1234"/>
      <c r="I574" s="1234"/>
      <c r="J574" s="1234"/>
      <c r="K574" s="1234"/>
      <c r="L574" s="1234"/>
      <c r="M574" s="1234"/>
      <c r="N574" s="183"/>
      <c r="O574" s="411"/>
      <c r="R574" s="98" t="s">
        <v>2958</v>
      </c>
      <c r="S574" s="99">
        <v>4</v>
      </c>
      <c r="T574" s="119"/>
    </row>
    <row r="575" spans="2:26" ht="4.9000000000000004" customHeight="1" x14ac:dyDescent="0.25">
      <c r="B575" s="88"/>
      <c r="C575" s="179"/>
      <c r="D575" s="186"/>
      <c r="E575" s="1247"/>
      <c r="F575" s="1247"/>
      <c r="G575" s="1247"/>
      <c r="H575" s="1247"/>
      <c r="I575" s="1247"/>
      <c r="J575" s="1247"/>
      <c r="K575" s="1247"/>
      <c r="L575" s="1247"/>
      <c r="M575" s="1247"/>
      <c r="N575" s="367"/>
      <c r="O575" s="411"/>
      <c r="T575" s="119"/>
    </row>
    <row r="576" spans="2:26" ht="12.75" customHeight="1" x14ac:dyDescent="0.2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2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2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2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2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0999999999999996" customHeight="1" x14ac:dyDescent="0.2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25">
      <c r="B582" s="88"/>
      <c r="C582" s="179"/>
      <c r="D582" s="184" t="s">
        <v>45</v>
      </c>
      <c r="E582" s="188" t="str">
        <f>Translations!$B$1858</f>
        <v>Justification for use of default values (if relevant):</v>
      </c>
      <c r="F582" s="188"/>
      <c r="G582" s="188"/>
      <c r="H582" s="188"/>
      <c r="I582" s="188"/>
      <c r="J582" s="188"/>
      <c r="K582" s="1246"/>
      <c r="L582" s="1246"/>
      <c r="M582" s="1246"/>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3">
      <c r="B583" s="88"/>
      <c r="C583" s="194"/>
      <c r="D583" s="195"/>
      <c r="E583" s="196"/>
      <c r="F583" s="197"/>
      <c r="G583" s="197"/>
      <c r="H583" s="197"/>
      <c r="I583" s="197"/>
      <c r="J583" s="197"/>
      <c r="K583" s="197"/>
      <c r="L583" s="197"/>
      <c r="M583" s="197"/>
      <c r="N583" s="198"/>
      <c r="O583" s="411"/>
      <c r="T583" s="119"/>
    </row>
    <row r="584" spans="2:26" ht="12.75" customHeight="1" thickBot="1" x14ac:dyDescent="0.3">
      <c r="B584" s="88"/>
      <c r="O584" s="411"/>
      <c r="T584" s="119"/>
    </row>
    <row r="585" spans="2:26" ht="12.75" customHeight="1" thickBot="1" x14ac:dyDescent="0.3">
      <c r="B585" s="908"/>
      <c r="C585" s="137"/>
      <c r="D585" s="137"/>
      <c r="E585" s="137"/>
      <c r="F585" s="137"/>
      <c r="G585" s="137"/>
      <c r="H585" s="137"/>
      <c r="I585" s="137"/>
      <c r="J585" s="137"/>
      <c r="K585" s="137"/>
      <c r="L585" s="137"/>
      <c r="M585" s="137"/>
      <c r="N585" s="137"/>
      <c r="O585" s="909"/>
      <c r="T585" s="119"/>
    </row>
    <row r="586" spans="2:26" ht="18" customHeight="1" thickBot="1" x14ac:dyDescent="0.3">
      <c r="B586" s="88"/>
      <c r="C586" s="139">
        <f>C542+1</f>
        <v>14</v>
      </c>
      <c r="D586" s="140" t="str">
        <f>CONST_PurchPrecursor &amp; " " &amp; C586 &amp; ":"</f>
        <v>Purchased precursor 14:</v>
      </c>
      <c r="G586" s="1235" t="str">
        <f>IF(INDEX(CNTR_List_ExistPurchPrecNames,MATCH(R586,CNTR_ListPurchPrecID,0))=CONST_NA,"",INDEX(CNTR_List_ExistPurchPrecNames,MATCH(R586,CNTR_ListPurchPrecID,0)))</f>
        <v/>
      </c>
      <c r="H586" s="1236"/>
      <c r="I586" s="1236"/>
      <c r="J586" s="1236"/>
      <c r="K586" s="1237"/>
      <c r="L586" s="1238" t="str">
        <f>IF(INDEX(CNTR_List_ExistPurchPrec,MATCH(R586,CNTR_ListPurchPrecID,0))=CONST_NA,"",INDEX(CNTR_List_ExistPurchPrec,MATCH(R586,CNTR_ListPurchPrecID,0)))</f>
        <v/>
      </c>
      <c r="M586" s="1239"/>
      <c r="N586" s="1240"/>
      <c r="O586" s="411"/>
      <c r="R586" s="141" t="str">
        <f>INDEX(CNTR_ListPurchPrecID,C586)</f>
        <v>PP14</v>
      </c>
      <c r="Y586" s="98" t="s">
        <v>2935</v>
      </c>
      <c r="Z586" s="142" t="b">
        <f>AND(CNTR_HasEntriesA,G586="")</f>
        <v>0</v>
      </c>
    </row>
    <row r="587" spans="2:26" ht="26.65" customHeight="1" x14ac:dyDescent="0.25">
      <c r="B587" s="88"/>
      <c r="D587" s="97"/>
      <c r="E587" s="1245" t="str">
        <f ca="1">HYPERLINK("#"&amp;ADDRESS(MATCH($S587,G_FurtherGuidance!$S:$S,0),3,,,G_FurtherGuidance!$U$2),CONST_LinkToGuidanceSheet)</f>
        <v>Please click on this link for further guidance on how to complete this section.</v>
      </c>
      <c r="F587" s="1245"/>
      <c r="G587" s="1245"/>
      <c r="H587" s="1245"/>
      <c r="I587" s="1245"/>
      <c r="J587" s="1245"/>
      <c r="K587" s="1245"/>
      <c r="L587" s="1245"/>
      <c r="M587" s="1245"/>
      <c r="O587" s="411"/>
      <c r="R587" s="98" t="s">
        <v>2958</v>
      </c>
      <c r="S587" s="99">
        <v>4</v>
      </c>
      <c r="Y587" s="98"/>
    </row>
    <row r="588" spans="2:26" ht="12.75" customHeight="1" x14ac:dyDescent="0.2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2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2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2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2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2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2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2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2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2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0999999999999996" customHeight="1" x14ac:dyDescent="0.25">
      <c r="B598" s="88"/>
      <c r="D598" s="125"/>
      <c r="E598" s="94"/>
      <c r="O598" s="411"/>
      <c r="T598" s="119"/>
      <c r="V598" s="117"/>
    </row>
    <row r="599" spans="2:26" ht="12.75" customHeight="1" x14ac:dyDescent="0.2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2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2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2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2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2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2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2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2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2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2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2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2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3">
      <c r="B612" s="88"/>
      <c r="O612" s="411"/>
      <c r="T612" s="119"/>
    </row>
    <row r="613" spans="2:26" ht="12.75" customHeight="1" x14ac:dyDescent="0.25">
      <c r="B613" s="88"/>
      <c r="C613" s="174"/>
      <c r="D613" s="175"/>
      <c r="E613" s="176"/>
      <c r="F613" s="177"/>
      <c r="G613" s="177"/>
      <c r="H613" s="177"/>
      <c r="I613" s="177"/>
      <c r="J613" s="177"/>
      <c r="K613" s="177"/>
      <c r="L613" s="177"/>
      <c r="M613" s="177"/>
      <c r="N613" s="178"/>
      <c r="O613" s="411"/>
      <c r="T613" s="119"/>
    </row>
    <row r="614" spans="2:26" ht="15" customHeight="1" x14ac:dyDescent="0.25">
      <c r="B614" s="88"/>
      <c r="C614" s="179"/>
      <c r="D614" s="180" t="str">
        <f>Translations!$B$279</f>
        <v>Specific embedded emissions:</v>
      </c>
      <c r="E614" s="181"/>
      <c r="F614" s="182"/>
      <c r="G614" s="182"/>
      <c r="H614" s="182"/>
      <c r="I614" s="182"/>
      <c r="J614" s="1248" t="str">
        <f>IF(G586="","",G586)</f>
        <v/>
      </c>
      <c r="K614" s="1248"/>
      <c r="L614" s="1248"/>
      <c r="M614" s="1248"/>
      <c r="N614" s="183"/>
      <c r="O614" s="411"/>
      <c r="T614" s="119"/>
    </row>
    <row r="615" spans="2:26" ht="5.0999999999999996" customHeight="1" x14ac:dyDescent="0.25">
      <c r="B615" s="88"/>
      <c r="C615" s="179"/>
      <c r="D615" s="184"/>
      <c r="E615" s="185"/>
      <c r="F615" s="182"/>
      <c r="G615" s="182"/>
      <c r="H615" s="182"/>
      <c r="I615" s="182"/>
      <c r="J615" s="182"/>
      <c r="K615" s="182"/>
      <c r="L615" s="182"/>
      <c r="M615" s="182"/>
      <c r="N615" s="183"/>
      <c r="O615" s="411"/>
      <c r="T615" s="119"/>
    </row>
    <row r="616" spans="2:26" ht="12.75" customHeight="1" x14ac:dyDescent="0.2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25">
      <c r="B617" s="88"/>
      <c r="C617" s="179"/>
      <c r="D617" s="186"/>
      <c r="E617" s="1247"/>
      <c r="F617" s="1247"/>
      <c r="G617" s="1247"/>
      <c r="H617" s="1247"/>
      <c r="I617" s="1247"/>
      <c r="J617" s="1247"/>
      <c r="K617" s="1247"/>
      <c r="L617" s="1247"/>
      <c r="M617" s="1247"/>
      <c r="N617" s="183"/>
      <c r="O617" s="411"/>
      <c r="T617" s="119"/>
    </row>
    <row r="618" spans="2:26" ht="13.15" customHeight="1" x14ac:dyDescent="0.25">
      <c r="B618" s="88"/>
      <c r="C618" s="179"/>
      <c r="D618" s="186"/>
      <c r="E618" s="1234" t="str">
        <f ca="1">HYPERLINK("#"&amp;ADDRESS(MATCH($S618,G_FurtherGuidance!$S:$S,0),3,,,G_FurtherGuidance!$U$2),CONST_LinkToGuidanceSheet)</f>
        <v>Please click on this link for further guidance on how to complete this section.</v>
      </c>
      <c r="F618" s="1234"/>
      <c r="G618" s="1234"/>
      <c r="H618" s="1234"/>
      <c r="I618" s="1234"/>
      <c r="J618" s="1234"/>
      <c r="K618" s="1234"/>
      <c r="L618" s="1234"/>
      <c r="M618" s="1234"/>
      <c r="N618" s="183"/>
      <c r="O618" s="411"/>
      <c r="R618" s="98" t="s">
        <v>2958</v>
      </c>
      <c r="S618" s="99">
        <v>4</v>
      </c>
      <c r="T618" s="119"/>
    </row>
    <row r="619" spans="2:26" ht="4.9000000000000004" customHeight="1" x14ac:dyDescent="0.25">
      <c r="B619" s="88"/>
      <c r="C619" s="179"/>
      <c r="D619" s="186"/>
      <c r="E619" s="1247"/>
      <c r="F619" s="1247"/>
      <c r="G619" s="1247"/>
      <c r="H619" s="1247"/>
      <c r="I619" s="1247"/>
      <c r="J619" s="1247"/>
      <c r="K619" s="1247"/>
      <c r="L619" s="1247"/>
      <c r="M619" s="1247"/>
      <c r="N619" s="367"/>
      <c r="O619" s="411"/>
      <c r="T619" s="119"/>
    </row>
    <row r="620" spans="2:26" ht="12.75" customHeight="1" x14ac:dyDescent="0.2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2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2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2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2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0999999999999996" customHeight="1" x14ac:dyDescent="0.2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25">
      <c r="B626" s="88"/>
      <c r="C626" s="179"/>
      <c r="D626" s="184" t="s">
        <v>45</v>
      </c>
      <c r="E626" s="188" t="str">
        <f>Translations!$B$1858</f>
        <v>Justification for use of default values (if relevant):</v>
      </c>
      <c r="F626" s="188"/>
      <c r="G626" s="188"/>
      <c r="H626" s="188"/>
      <c r="I626" s="188"/>
      <c r="J626" s="188"/>
      <c r="K626" s="1246"/>
      <c r="L626" s="1246"/>
      <c r="M626" s="1246"/>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3">
      <c r="B627" s="88"/>
      <c r="C627" s="194"/>
      <c r="D627" s="195"/>
      <c r="E627" s="196"/>
      <c r="F627" s="197"/>
      <c r="G627" s="197"/>
      <c r="H627" s="197"/>
      <c r="I627" s="197"/>
      <c r="J627" s="197"/>
      <c r="K627" s="197"/>
      <c r="L627" s="197"/>
      <c r="M627" s="197"/>
      <c r="N627" s="198"/>
      <c r="O627" s="411"/>
      <c r="T627" s="119"/>
    </row>
    <row r="628" spans="2:26" ht="12.75" customHeight="1" thickBot="1" x14ac:dyDescent="0.3">
      <c r="B628" s="88"/>
      <c r="O628" s="411"/>
      <c r="T628" s="119"/>
    </row>
    <row r="629" spans="2:26" ht="12.75" customHeight="1" thickBot="1" x14ac:dyDescent="0.3">
      <c r="B629" s="908"/>
      <c r="C629" s="137"/>
      <c r="D629" s="137"/>
      <c r="E629" s="137"/>
      <c r="F629" s="137"/>
      <c r="G629" s="137"/>
      <c r="H629" s="137"/>
      <c r="I629" s="137"/>
      <c r="J629" s="137"/>
      <c r="K629" s="137"/>
      <c r="L629" s="137"/>
      <c r="M629" s="137"/>
      <c r="N629" s="137"/>
      <c r="O629" s="909"/>
      <c r="T629" s="119"/>
    </row>
    <row r="630" spans="2:26" ht="18" customHeight="1" thickBot="1" x14ac:dyDescent="0.3">
      <c r="B630" s="88"/>
      <c r="C630" s="139">
        <f>C586+1</f>
        <v>15</v>
      </c>
      <c r="D630" s="140" t="str">
        <f>CONST_PurchPrecursor &amp; " " &amp; C630 &amp; ":"</f>
        <v>Purchased precursor 15:</v>
      </c>
      <c r="G630" s="1235" t="str">
        <f>IF(INDEX(CNTR_List_ExistPurchPrecNames,MATCH(R630,CNTR_ListPurchPrecID,0))=CONST_NA,"",INDEX(CNTR_List_ExistPurchPrecNames,MATCH(R630,CNTR_ListPurchPrecID,0)))</f>
        <v/>
      </c>
      <c r="H630" s="1236"/>
      <c r="I630" s="1236"/>
      <c r="J630" s="1236"/>
      <c r="K630" s="1237"/>
      <c r="L630" s="1238" t="str">
        <f>IF(INDEX(CNTR_List_ExistPurchPrec,MATCH(R630,CNTR_ListPurchPrecID,0))=CONST_NA,"",INDEX(CNTR_List_ExistPurchPrec,MATCH(R630,CNTR_ListPurchPrecID,0)))</f>
        <v/>
      </c>
      <c r="M630" s="1239"/>
      <c r="N630" s="1240"/>
      <c r="O630" s="411"/>
      <c r="R630" s="141" t="str">
        <f>INDEX(CNTR_ListPurchPrecID,C630)</f>
        <v>PP15</v>
      </c>
      <c r="Y630" s="98" t="s">
        <v>2935</v>
      </c>
      <c r="Z630" s="142" t="b">
        <f>AND(CNTR_HasEntriesA,G630="")</f>
        <v>0</v>
      </c>
    </row>
    <row r="631" spans="2:26" ht="26.65" customHeight="1" x14ac:dyDescent="0.25">
      <c r="B631" s="88"/>
      <c r="D631" s="97"/>
      <c r="E631" s="1245" t="str">
        <f ca="1">HYPERLINK("#"&amp;ADDRESS(MATCH($S631,G_FurtherGuidance!$S:$S,0),3,,,G_FurtherGuidance!$U$2),CONST_LinkToGuidanceSheet)</f>
        <v>Please click on this link for further guidance on how to complete this section.</v>
      </c>
      <c r="F631" s="1245"/>
      <c r="G631" s="1245"/>
      <c r="H631" s="1245"/>
      <c r="I631" s="1245"/>
      <c r="J631" s="1245"/>
      <c r="K631" s="1245"/>
      <c r="L631" s="1245"/>
      <c r="M631" s="1245"/>
      <c r="O631" s="411"/>
      <c r="R631" s="98" t="s">
        <v>2958</v>
      </c>
      <c r="S631" s="99">
        <v>4</v>
      </c>
      <c r="Y631" s="98"/>
    </row>
    <row r="632" spans="2:26" ht="12.75" customHeight="1" x14ac:dyDescent="0.2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2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2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2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2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2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2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2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2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2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0999999999999996" customHeight="1" x14ac:dyDescent="0.25">
      <c r="B642" s="88"/>
      <c r="D642" s="125"/>
      <c r="E642" s="94"/>
      <c r="O642" s="411"/>
      <c r="T642" s="119"/>
      <c r="V642" s="117"/>
    </row>
    <row r="643" spans="2:26" ht="12.75" customHeight="1" x14ac:dyDescent="0.2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2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2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2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2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2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2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2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2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2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2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2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2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3">
      <c r="B656" s="88"/>
      <c r="O656" s="411"/>
      <c r="T656" s="119"/>
    </row>
    <row r="657" spans="2:26" ht="12.75" customHeight="1" x14ac:dyDescent="0.25">
      <c r="B657" s="88"/>
      <c r="C657" s="174"/>
      <c r="D657" s="175"/>
      <c r="E657" s="176"/>
      <c r="F657" s="177"/>
      <c r="G657" s="177"/>
      <c r="H657" s="177"/>
      <c r="I657" s="177"/>
      <c r="J657" s="177"/>
      <c r="K657" s="177"/>
      <c r="L657" s="177"/>
      <c r="M657" s="177"/>
      <c r="N657" s="178"/>
      <c r="O657" s="411"/>
      <c r="T657" s="119"/>
    </row>
    <row r="658" spans="2:26" ht="15" customHeight="1" x14ac:dyDescent="0.25">
      <c r="B658" s="88"/>
      <c r="C658" s="179"/>
      <c r="D658" s="180" t="str">
        <f>Translations!$B$279</f>
        <v>Specific embedded emissions:</v>
      </c>
      <c r="E658" s="181"/>
      <c r="F658" s="182"/>
      <c r="G658" s="182"/>
      <c r="H658" s="182"/>
      <c r="I658" s="182"/>
      <c r="J658" s="1248" t="str">
        <f>IF(G630="","",G630)</f>
        <v/>
      </c>
      <c r="K658" s="1248"/>
      <c r="L658" s="1248"/>
      <c r="M658" s="1248"/>
      <c r="N658" s="183"/>
      <c r="O658" s="411"/>
      <c r="T658" s="119"/>
    </row>
    <row r="659" spans="2:26" ht="5.0999999999999996" customHeight="1" x14ac:dyDescent="0.25">
      <c r="B659" s="88"/>
      <c r="C659" s="179"/>
      <c r="D659" s="184"/>
      <c r="E659" s="185"/>
      <c r="F659" s="182"/>
      <c r="G659" s="182"/>
      <c r="H659" s="182"/>
      <c r="I659" s="182"/>
      <c r="J659" s="182"/>
      <c r="K659" s="182"/>
      <c r="L659" s="182"/>
      <c r="M659" s="182"/>
      <c r="N659" s="183"/>
      <c r="O659" s="411"/>
      <c r="T659" s="119"/>
    </row>
    <row r="660" spans="2:26" ht="12.75" customHeight="1" x14ac:dyDescent="0.2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25">
      <c r="B661" s="88"/>
      <c r="C661" s="179"/>
      <c r="D661" s="186"/>
      <c r="E661" s="1247"/>
      <c r="F661" s="1247"/>
      <c r="G661" s="1247"/>
      <c r="H661" s="1247"/>
      <c r="I661" s="1247"/>
      <c r="J661" s="1247"/>
      <c r="K661" s="1247"/>
      <c r="L661" s="1247"/>
      <c r="M661" s="1247"/>
      <c r="N661" s="183"/>
      <c r="O661" s="411"/>
      <c r="T661" s="119"/>
    </row>
    <row r="662" spans="2:26" ht="13.15" customHeight="1" x14ac:dyDescent="0.25">
      <c r="B662" s="88"/>
      <c r="C662" s="179"/>
      <c r="D662" s="186"/>
      <c r="E662" s="1234" t="str">
        <f ca="1">HYPERLINK("#"&amp;ADDRESS(MATCH($S662,G_FurtherGuidance!$S:$S,0),3,,,G_FurtherGuidance!$U$2),CONST_LinkToGuidanceSheet)</f>
        <v>Please click on this link for further guidance on how to complete this section.</v>
      </c>
      <c r="F662" s="1234"/>
      <c r="G662" s="1234"/>
      <c r="H662" s="1234"/>
      <c r="I662" s="1234"/>
      <c r="J662" s="1234"/>
      <c r="K662" s="1234"/>
      <c r="L662" s="1234"/>
      <c r="M662" s="1234"/>
      <c r="N662" s="183"/>
      <c r="O662" s="411"/>
      <c r="R662" s="98" t="s">
        <v>2958</v>
      </c>
      <c r="S662" s="99">
        <v>4</v>
      </c>
      <c r="T662" s="119"/>
    </row>
    <row r="663" spans="2:26" ht="4.9000000000000004" customHeight="1" x14ac:dyDescent="0.25">
      <c r="B663" s="88"/>
      <c r="C663" s="179"/>
      <c r="D663" s="186"/>
      <c r="E663" s="1247"/>
      <c r="F663" s="1247"/>
      <c r="G663" s="1247"/>
      <c r="H663" s="1247"/>
      <c r="I663" s="1247"/>
      <c r="J663" s="1247"/>
      <c r="K663" s="1247"/>
      <c r="L663" s="1247"/>
      <c r="M663" s="1247"/>
      <c r="N663" s="367"/>
      <c r="O663" s="411"/>
      <c r="T663" s="119"/>
    </row>
    <row r="664" spans="2:26" ht="12.75" customHeight="1" x14ac:dyDescent="0.2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2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2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2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2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0999999999999996" customHeight="1" x14ac:dyDescent="0.2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25">
      <c r="B670" s="88"/>
      <c r="C670" s="179"/>
      <c r="D670" s="184" t="s">
        <v>45</v>
      </c>
      <c r="E670" s="188" t="str">
        <f>Translations!$B$1858</f>
        <v>Justification for use of default values (if relevant):</v>
      </c>
      <c r="F670" s="188"/>
      <c r="G670" s="188"/>
      <c r="H670" s="188"/>
      <c r="I670" s="188"/>
      <c r="J670" s="188"/>
      <c r="K670" s="1246"/>
      <c r="L670" s="1246"/>
      <c r="M670" s="1246"/>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3">
      <c r="B671" s="88"/>
      <c r="C671" s="194"/>
      <c r="D671" s="195"/>
      <c r="E671" s="196"/>
      <c r="F671" s="197"/>
      <c r="G671" s="197"/>
      <c r="H671" s="197"/>
      <c r="I671" s="197"/>
      <c r="J671" s="197"/>
      <c r="K671" s="197"/>
      <c r="L671" s="197"/>
      <c r="M671" s="197"/>
      <c r="N671" s="198"/>
      <c r="O671" s="411"/>
      <c r="T671" s="119"/>
    </row>
    <row r="672" spans="2:26" ht="12.75" customHeight="1" thickBot="1" x14ac:dyDescent="0.3">
      <c r="B672" s="88"/>
      <c r="O672" s="411"/>
      <c r="T672" s="119"/>
    </row>
    <row r="673" spans="2:26" ht="12.75" customHeight="1" thickBot="1" x14ac:dyDescent="0.3">
      <c r="B673" s="908"/>
      <c r="C673" s="137"/>
      <c r="D673" s="137"/>
      <c r="E673" s="137"/>
      <c r="F673" s="137"/>
      <c r="G673" s="137"/>
      <c r="H673" s="137"/>
      <c r="I673" s="137"/>
      <c r="J673" s="137"/>
      <c r="K673" s="137"/>
      <c r="L673" s="137"/>
      <c r="M673" s="137"/>
      <c r="N673" s="137"/>
      <c r="O673" s="909"/>
      <c r="T673" s="119"/>
    </row>
    <row r="674" spans="2:26" ht="18" customHeight="1" thickBot="1" x14ac:dyDescent="0.3">
      <c r="B674" s="88"/>
      <c r="C674" s="139">
        <f>C630+1</f>
        <v>16</v>
      </c>
      <c r="D674" s="140" t="str">
        <f>CONST_PurchPrecursor &amp; " " &amp; C674 &amp; ":"</f>
        <v>Purchased precursor 16:</v>
      </c>
      <c r="G674" s="1235" t="str">
        <f>IF(INDEX(CNTR_List_ExistPurchPrecNames,MATCH(R674,CNTR_ListPurchPrecID,0))=CONST_NA,"",INDEX(CNTR_List_ExistPurchPrecNames,MATCH(R674,CNTR_ListPurchPrecID,0)))</f>
        <v/>
      </c>
      <c r="H674" s="1236"/>
      <c r="I674" s="1236"/>
      <c r="J674" s="1236"/>
      <c r="K674" s="1237"/>
      <c r="L674" s="1238" t="str">
        <f>IF(INDEX(CNTR_List_ExistPurchPrec,MATCH(R674,CNTR_ListPurchPrecID,0))=CONST_NA,"",INDEX(CNTR_List_ExistPurchPrec,MATCH(R674,CNTR_ListPurchPrecID,0)))</f>
        <v/>
      </c>
      <c r="M674" s="1239"/>
      <c r="N674" s="1240"/>
      <c r="O674" s="411"/>
      <c r="R674" s="141" t="str">
        <f>INDEX(CNTR_ListPurchPrecID,C674)</f>
        <v>PP16</v>
      </c>
      <c r="Y674" s="98" t="s">
        <v>2935</v>
      </c>
      <c r="Z674" s="142" t="b">
        <f>AND(CNTR_HasEntriesA,G674="")</f>
        <v>0</v>
      </c>
    </row>
    <row r="675" spans="2:26" ht="26.65" customHeight="1" x14ac:dyDescent="0.25">
      <c r="B675" s="88"/>
      <c r="D675" s="97"/>
      <c r="E675" s="1245" t="str">
        <f ca="1">HYPERLINK("#"&amp;ADDRESS(MATCH($S675,G_FurtherGuidance!$S:$S,0),3,,,G_FurtherGuidance!$U$2),CONST_LinkToGuidanceSheet)</f>
        <v>Please click on this link for further guidance on how to complete this section.</v>
      </c>
      <c r="F675" s="1245"/>
      <c r="G675" s="1245"/>
      <c r="H675" s="1245"/>
      <c r="I675" s="1245"/>
      <c r="J675" s="1245"/>
      <c r="K675" s="1245"/>
      <c r="L675" s="1245"/>
      <c r="M675" s="1245"/>
      <c r="O675" s="411"/>
      <c r="R675" s="98" t="s">
        <v>2958</v>
      </c>
      <c r="S675" s="99">
        <v>4</v>
      </c>
      <c r="Y675" s="98"/>
    </row>
    <row r="676" spans="2:26" ht="12.75" customHeight="1" x14ac:dyDescent="0.2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2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2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2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2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2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2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2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2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2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0999999999999996" customHeight="1" x14ac:dyDescent="0.25">
      <c r="B686" s="88"/>
      <c r="D686" s="125"/>
      <c r="E686" s="94"/>
      <c r="O686" s="411"/>
      <c r="T686" s="119"/>
      <c r="V686" s="117"/>
    </row>
    <row r="687" spans="2:26" ht="12.75" customHeight="1" x14ac:dyDescent="0.2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2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2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2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2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2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2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2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2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2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2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2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2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3">
      <c r="B700" s="88"/>
      <c r="O700" s="411"/>
      <c r="T700" s="119"/>
    </row>
    <row r="701" spans="2:26" ht="12.75" customHeight="1" x14ac:dyDescent="0.25">
      <c r="B701" s="88"/>
      <c r="C701" s="174"/>
      <c r="D701" s="175"/>
      <c r="E701" s="176"/>
      <c r="F701" s="177"/>
      <c r="G701" s="177"/>
      <c r="H701" s="177"/>
      <c r="I701" s="177"/>
      <c r="J701" s="177"/>
      <c r="K701" s="177"/>
      <c r="L701" s="177"/>
      <c r="M701" s="177"/>
      <c r="N701" s="178"/>
      <c r="O701" s="411"/>
      <c r="T701" s="119"/>
    </row>
    <row r="702" spans="2:26" ht="15" customHeight="1" x14ac:dyDescent="0.25">
      <c r="B702" s="88"/>
      <c r="C702" s="179"/>
      <c r="D702" s="180" t="str">
        <f>Translations!$B$279</f>
        <v>Specific embedded emissions:</v>
      </c>
      <c r="E702" s="181"/>
      <c r="F702" s="182"/>
      <c r="G702" s="182"/>
      <c r="H702" s="182"/>
      <c r="I702" s="182"/>
      <c r="J702" s="1248" t="str">
        <f>IF(G674="","",G674)</f>
        <v/>
      </c>
      <c r="K702" s="1248"/>
      <c r="L702" s="1248"/>
      <c r="M702" s="1248"/>
      <c r="N702" s="183"/>
      <c r="O702" s="411"/>
      <c r="T702" s="119"/>
    </row>
    <row r="703" spans="2:26" ht="5.0999999999999996" customHeight="1" x14ac:dyDescent="0.25">
      <c r="B703" s="88"/>
      <c r="C703" s="179"/>
      <c r="D703" s="184"/>
      <c r="E703" s="185"/>
      <c r="F703" s="182"/>
      <c r="G703" s="182"/>
      <c r="H703" s="182"/>
      <c r="I703" s="182"/>
      <c r="J703" s="182"/>
      <c r="K703" s="182"/>
      <c r="L703" s="182"/>
      <c r="M703" s="182"/>
      <c r="N703" s="183"/>
      <c r="O703" s="411"/>
      <c r="T703" s="119"/>
    </row>
    <row r="704" spans="2:26" ht="12.75" customHeight="1" x14ac:dyDescent="0.2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25">
      <c r="B705" s="88"/>
      <c r="C705" s="179"/>
      <c r="D705" s="186"/>
      <c r="E705" s="1247"/>
      <c r="F705" s="1247"/>
      <c r="G705" s="1247"/>
      <c r="H705" s="1247"/>
      <c r="I705" s="1247"/>
      <c r="J705" s="1247"/>
      <c r="K705" s="1247"/>
      <c r="L705" s="1247"/>
      <c r="M705" s="1247"/>
      <c r="N705" s="183"/>
      <c r="O705" s="411"/>
      <c r="T705" s="119"/>
    </row>
    <row r="706" spans="2:26" ht="13.15" customHeight="1" x14ac:dyDescent="0.25">
      <c r="B706" s="88"/>
      <c r="C706" s="179"/>
      <c r="D706" s="186"/>
      <c r="E706" s="1234" t="str">
        <f ca="1">HYPERLINK("#"&amp;ADDRESS(MATCH($S706,G_FurtherGuidance!$S:$S,0),3,,,G_FurtherGuidance!$U$2),CONST_LinkToGuidanceSheet)</f>
        <v>Please click on this link for further guidance on how to complete this section.</v>
      </c>
      <c r="F706" s="1234"/>
      <c r="G706" s="1234"/>
      <c r="H706" s="1234"/>
      <c r="I706" s="1234"/>
      <c r="J706" s="1234"/>
      <c r="K706" s="1234"/>
      <c r="L706" s="1234"/>
      <c r="M706" s="1234"/>
      <c r="N706" s="183"/>
      <c r="O706" s="411"/>
      <c r="R706" s="98" t="s">
        <v>2958</v>
      </c>
      <c r="S706" s="99">
        <v>4</v>
      </c>
      <c r="T706" s="119"/>
    </row>
    <row r="707" spans="2:26" ht="4.9000000000000004" customHeight="1" x14ac:dyDescent="0.25">
      <c r="B707" s="88"/>
      <c r="C707" s="179"/>
      <c r="D707" s="186"/>
      <c r="E707" s="1247"/>
      <c r="F707" s="1247"/>
      <c r="G707" s="1247"/>
      <c r="H707" s="1247"/>
      <c r="I707" s="1247"/>
      <c r="J707" s="1247"/>
      <c r="K707" s="1247"/>
      <c r="L707" s="1247"/>
      <c r="M707" s="1247"/>
      <c r="N707" s="367"/>
      <c r="O707" s="411"/>
      <c r="T707" s="119"/>
    </row>
    <row r="708" spans="2:26" ht="12.75" customHeight="1" x14ac:dyDescent="0.2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2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2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2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2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0999999999999996" customHeight="1" x14ac:dyDescent="0.2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25">
      <c r="B714" s="88"/>
      <c r="C714" s="179"/>
      <c r="D714" s="184" t="s">
        <v>45</v>
      </c>
      <c r="E714" s="188" t="str">
        <f>Translations!$B$1858</f>
        <v>Justification for use of default values (if relevant):</v>
      </c>
      <c r="F714" s="188"/>
      <c r="G714" s="188"/>
      <c r="H714" s="188"/>
      <c r="I714" s="188"/>
      <c r="J714" s="188"/>
      <c r="K714" s="1246"/>
      <c r="L714" s="1246"/>
      <c r="M714" s="1246"/>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3">
      <c r="B715" s="88"/>
      <c r="C715" s="194"/>
      <c r="D715" s="195"/>
      <c r="E715" s="196"/>
      <c r="F715" s="197"/>
      <c r="G715" s="197"/>
      <c r="H715" s="197"/>
      <c r="I715" s="197"/>
      <c r="J715" s="197"/>
      <c r="K715" s="197"/>
      <c r="L715" s="197"/>
      <c r="M715" s="197"/>
      <c r="N715" s="198"/>
      <c r="O715" s="411"/>
      <c r="T715" s="119"/>
    </row>
    <row r="716" spans="2:26" ht="12.75" customHeight="1" thickBot="1" x14ac:dyDescent="0.3">
      <c r="B716" s="88"/>
      <c r="O716" s="411"/>
      <c r="T716" s="119"/>
    </row>
    <row r="717" spans="2:26" ht="12.75" customHeight="1" thickBot="1" x14ac:dyDescent="0.3">
      <c r="B717" s="908"/>
      <c r="C717" s="137"/>
      <c r="D717" s="137"/>
      <c r="E717" s="137"/>
      <c r="F717" s="137"/>
      <c r="G717" s="137"/>
      <c r="H717" s="137"/>
      <c r="I717" s="137"/>
      <c r="J717" s="137"/>
      <c r="K717" s="137"/>
      <c r="L717" s="137"/>
      <c r="M717" s="137"/>
      <c r="N717" s="137"/>
      <c r="O717" s="909"/>
      <c r="T717" s="119"/>
    </row>
    <row r="718" spans="2:26" ht="18" customHeight="1" thickBot="1" x14ac:dyDescent="0.3">
      <c r="B718" s="88"/>
      <c r="C718" s="139">
        <f>C674+1</f>
        <v>17</v>
      </c>
      <c r="D718" s="140" t="str">
        <f>CONST_PurchPrecursor &amp; " " &amp; C718 &amp; ":"</f>
        <v>Purchased precursor 17:</v>
      </c>
      <c r="G718" s="1235" t="str">
        <f>IF(INDEX(CNTR_List_ExistPurchPrecNames,MATCH(R718,CNTR_ListPurchPrecID,0))=CONST_NA,"",INDEX(CNTR_List_ExistPurchPrecNames,MATCH(R718,CNTR_ListPurchPrecID,0)))</f>
        <v/>
      </c>
      <c r="H718" s="1236"/>
      <c r="I718" s="1236"/>
      <c r="J718" s="1236"/>
      <c r="K718" s="1237"/>
      <c r="L718" s="1238" t="str">
        <f>IF(INDEX(CNTR_List_ExistPurchPrec,MATCH(R718,CNTR_ListPurchPrecID,0))=CONST_NA,"",INDEX(CNTR_List_ExistPurchPrec,MATCH(R718,CNTR_ListPurchPrecID,0)))</f>
        <v/>
      </c>
      <c r="M718" s="1239"/>
      <c r="N718" s="1240"/>
      <c r="O718" s="411"/>
      <c r="R718" s="141" t="str">
        <f>INDEX(CNTR_ListPurchPrecID,C718)</f>
        <v>PP17</v>
      </c>
      <c r="Y718" s="98" t="s">
        <v>2935</v>
      </c>
      <c r="Z718" s="142" t="b">
        <f>AND(CNTR_HasEntriesA,G718="")</f>
        <v>0</v>
      </c>
    </row>
    <row r="719" spans="2:26" ht="26.65" customHeight="1" x14ac:dyDescent="0.25">
      <c r="B719" s="88"/>
      <c r="D719" s="97"/>
      <c r="E719" s="1245" t="str">
        <f ca="1">HYPERLINK("#"&amp;ADDRESS(MATCH($S719,G_FurtherGuidance!$S:$S,0),3,,,G_FurtherGuidance!$U$2),CONST_LinkToGuidanceSheet)</f>
        <v>Please click on this link for further guidance on how to complete this section.</v>
      </c>
      <c r="F719" s="1245"/>
      <c r="G719" s="1245"/>
      <c r="H719" s="1245"/>
      <c r="I719" s="1245"/>
      <c r="J719" s="1245"/>
      <c r="K719" s="1245"/>
      <c r="L719" s="1245"/>
      <c r="M719" s="1245"/>
      <c r="O719" s="411"/>
      <c r="R719" s="98" t="s">
        <v>2958</v>
      </c>
      <c r="S719" s="99">
        <v>4</v>
      </c>
      <c r="Y719" s="98"/>
    </row>
    <row r="720" spans="2:26" ht="12.75" customHeight="1" x14ac:dyDescent="0.2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2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2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2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2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2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2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2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2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2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0999999999999996" customHeight="1" x14ac:dyDescent="0.25">
      <c r="B730" s="88"/>
      <c r="D730" s="125"/>
      <c r="E730" s="94"/>
      <c r="O730" s="411"/>
      <c r="T730" s="119"/>
      <c r="V730" s="117"/>
    </row>
    <row r="731" spans="2:26" ht="12.75" customHeight="1" x14ac:dyDescent="0.2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2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2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2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2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2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2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2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2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2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2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2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2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3">
      <c r="B744" s="88"/>
      <c r="O744" s="411"/>
      <c r="T744" s="119"/>
    </row>
    <row r="745" spans="2:26" ht="12.75" customHeight="1" x14ac:dyDescent="0.25">
      <c r="B745" s="88"/>
      <c r="C745" s="174"/>
      <c r="D745" s="175"/>
      <c r="E745" s="176"/>
      <c r="F745" s="177"/>
      <c r="G745" s="177"/>
      <c r="H745" s="177"/>
      <c r="I745" s="177"/>
      <c r="J745" s="177"/>
      <c r="K745" s="177"/>
      <c r="L745" s="177"/>
      <c r="M745" s="177"/>
      <c r="N745" s="178"/>
      <c r="O745" s="411"/>
      <c r="T745" s="119"/>
    </row>
    <row r="746" spans="2:26" ht="15" customHeight="1" x14ac:dyDescent="0.25">
      <c r="B746" s="88"/>
      <c r="C746" s="179"/>
      <c r="D746" s="180" t="str">
        <f>Translations!$B$279</f>
        <v>Specific embedded emissions:</v>
      </c>
      <c r="E746" s="181"/>
      <c r="F746" s="182"/>
      <c r="G746" s="182"/>
      <c r="H746" s="182"/>
      <c r="I746" s="182"/>
      <c r="J746" s="1248" t="str">
        <f>IF(G718="","",G718)</f>
        <v/>
      </c>
      <c r="K746" s="1248"/>
      <c r="L746" s="1248"/>
      <c r="M746" s="1248"/>
      <c r="N746" s="183"/>
      <c r="O746" s="411"/>
      <c r="T746" s="119"/>
    </row>
    <row r="747" spans="2:26" ht="5.0999999999999996" customHeight="1" x14ac:dyDescent="0.25">
      <c r="B747" s="88"/>
      <c r="C747" s="179"/>
      <c r="D747" s="184"/>
      <c r="E747" s="185"/>
      <c r="F747" s="182"/>
      <c r="G747" s="182"/>
      <c r="H747" s="182"/>
      <c r="I747" s="182"/>
      <c r="J747" s="182"/>
      <c r="K747" s="182"/>
      <c r="L747" s="182"/>
      <c r="M747" s="182"/>
      <c r="N747" s="183"/>
      <c r="O747" s="411"/>
      <c r="T747" s="119"/>
    </row>
    <row r="748" spans="2:26" ht="12.75" customHeight="1" x14ac:dyDescent="0.2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25">
      <c r="B749" s="88"/>
      <c r="C749" s="179"/>
      <c r="D749" s="186"/>
      <c r="E749" s="1247"/>
      <c r="F749" s="1247"/>
      <c r="G749" s="1247"/>
      <c r="H749" s="1247"/>
      <c r="I749" s="1247"/>
      <c r="J749" s="1247"/>
      <c r="K749" s="1247"/>
      <c r="L749" s="1247"/>
      <c r="M749" s="1247"/>
      <c r="N749" s="183"/>
      <c r="O749" s="411"/>
      <c r="T749" s="119"/>
    </row>
    <row r="750" spans="2:26" ht="13.15" customHeight="1" x14ac:dyDescent="0.25">
      <c r="B750" s="88"/>
      <c r="C750" s="179"/>
      <c r="D750" s="186"/>
      <c r="E750" s="1234" t="str">
        <f ca="1">HYPERLINK("#"&amp;ADDRESS(MATCH($S750,G_FurtherGuidance!$S:$S,0),3,,,G_FurtherGuidance!$U$2),CONST_LinkToGuidanceSheet)</f>
        <v>Please click on this link for further guidance on how to complete this section.</v>
      </c>
      <c r="F750" s="1234"/>
      <c r="G750" s="1234"/>
      <c r="H750" s="1234"/>
      <c r="I750" s="1234"/>
      <c r="J750" s="1234"/>
      <c r="K750" s="1234"/>
      <c r="L750" s="1234"/>
      <c r="M750" s="1234"/>
      <c r="N750" s="183"/>
      <c r="O750" s="411"/>
      <c r="R750" s="98" t="s">
        <v>2958</v>
      </c>
      <c r="S750" s="99">
        <v>4</v>
      </c>
      <c r="T750" s="119"/>
    </row>
    <row r="751" spans="2:26" ht="4.9000000000000004" customHeight="1" x14ac:dyDescent="0.25">
      <c r="B751" s="88"/>
      <c r="C751" s="179"/>
      <c r="D751" s="186"/>
      <c r="E751" s="1247"/>
      <c r="F751" s="1247"/>
      <c r="G751" s="1247"/>
      <c r="H751" s="1247"/>
      <c r="I751" s="1247"/>
      <c r="J751" s="1247"/>
      <c r="K751" s="1247"/>
      <c r="L751" s="1247"/>
      <c r="M751" s="1247"/>
      <c r="N751" s="367"/>
      <c r="O751" s="411"/>
      <c r="T751" s="119"/>
    </row>
    <row r="752" spans="2:26" ht="12.75" customHeight="1" x14ac:dyDescent="0.2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2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2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2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2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0999999999999996" customHeight="1" x14ac:dyDescent="0.2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25">
      <c r="B758" s="88"/>
      <c r="C758" s="179"/>
      <c r="D758" s="184" t="s">
        <v>45</v>
      </c>
      <c r="E758" s="188" t="str">
        <f>Translations!$B$1858</f>
        <v>Justification for use of default values (if relevant):</v>
      </c>
      <c r="F758" s="188"/>
      <c r="G758" s="188"/>
      <c r="H758" s="188"/>
      <c r="I758" s="188"/>
      <c r="J758" s="188"/>
      <c r="K758" s="1246"/>
      <c r="L758" s="1246"/>
      <c r="M758" s="1246"/>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3">
      <c r="B759" s="88"/>
      <c r="C759" s="194"/>
      <c r="D759" s="195"/>
      <c r="E759" s="196"/>
      <c r="F759" s="197"/>
      <c r="G759" s="197"/>
      <c r="H759" s="197"/>
      <c r="I759" s="197"/>
      <c r="J759" s="197"/>
      <c r="K759" s="197"/>
      <c r="L759" s="197"/>
      <c r="M759" s="197"/>
      <c r="N759" s="198"/>
      <c r="O759" s="411"/>
      <c r="T759" s="119"/>
    </row>
    <row r="760" spans="2:26" ht="12.75" customHeight="1" thickBot="1" x14ac:dyDescent="0.3">
      <c r="B760" s="88"/>
      <c r="O760" s="411"/>
      <c r="T760" s="119"/>
    </row>
    <row r="761" spans="2:26" ht="12.75" customHeight="1" thickBot="1" x14ac:dyDescent="0.3">
      <c r="B761" s="908"/>
      <c r="C761" s="137"/>
      <c r="D761" s="137"/>
      <c r="E761" s="137"/>
      <c r="F761" s="137"/>
      <c r="G761" s="137"/>
      <c r="H761" s="137"/>
      <c r="I761" s="137"/>
      <c r="J761" s="137"/>
      <c r="K761" s="137"/>
      <c r="L761" s="137"/>
      <c r="M761" s="137"/>
      <c r="N761" s="137"/>
      <c r="O761" s="909"/>
      <c r="T761" s="119"/>
    </row>
    <row r="762" spans="2:26" ht="18" customHeight="1" thickBot="1" x14ac:dyDescent="0.3">
      <c r="B762" s="88"/>
      <c r="C762" s="139">
        <f>C718+1</f>
        <v>18</v>
      </c>
      <c r="D762" s="140" t="str">
        <f>CONST_PurchPrecursor &amp; " " &amp; C762 &amp; ":"</f>
        <v>Purchased precursor 18:</v>
      </c>
      <c r="G762" s="1235" t="str">
        <f>IF(INDEX(CNTR_List_ExistPurchPrecNames,MATCH(R762,CNTR_ListPurchPrecID,0))=CONST_NA,"",INDEX(CNTR_List_ExistPurchPrecNames,MATCH(R762,CNTR_ListPurchPrecID,0)))</f>
        <v/>
      </c>
      <c r="H762" s="1236"/>
      <c r="I762" s="1236"/>
      <c r="J762" s="1236"/>
      <c r="K762" s="1237"/>
      <c r="L762" s="1238" t="str">
        <f>IF(INDEX(CNTR_List_ExistPurchPrec,MATCH(R762,CNTR_ListPurchPrecID,0))=CONST_NA,"",INDEX(CNTR_List_ExistPurchPrec,MATCH(R762,CNTR_ListPurchPrecID,0)))</f>
        <v/>
      </c>
      <c r="M762" s="1239"/>
      <c r="N762" s="1240"/>
      <c r="O762" s="411"/>
      <c r="R762" s="141" t="str">
        <f>INDEX(CNTR_ListPurchPrecID,C762)</f>
        <v>PP18</v>
      </c>
      <c r="Y762" s="98" t="s">
        <v>2935</v>
      </c>
      <c r="Z762" s="142" t="b">
        <f>AND(CNTR_HasEntriesA,G762="")</f>
        <v>0</v>
      </c>
    </row>
    <row r="763" spans="2:26" ht="26.65" customHeight="1" x14ac:dyDescent="0.25">
      <c r="B763" s="88"/>
      <c r="D763" s="97"/>
      <c r="E763" s="1245" t="str">
        <f ca="1">HYPERLINK("#"&amp;ADDRESS(MATCH($S763,G_FurtherGuidance!$S:$S,0),3,,,G_FurtherGuidance!$U$2),CONST_LinkToGuidanceSheet)</f>
        <v>Please click on this link for further guidance on how to complete this section.</v>
      </c>
      <c r="F763" s="1245"/>
      <c r="G763" s="1245"/>
      <c r="H763" s="1245"/>
      <c r="I763" s="1245"/>
      <c r="J763" s="1245"/>
      <c r="K763" s="1245"/>
      <c r="L763" s="1245"/>
      <c r="M763" s="1245"/>
      <c r="O763" s="411"/>
      <c r="R763" s="98" t="s">
        <v>2958</v>
      </c>
      <c r="S763" s="99">
        <v>4</v>
      </c>
      <c r="Y763" s="98"/>
    </row>
    <row r="764" spans="2:26" ht="12.75" customHeight="1" x14ac:dyDescent="0.2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2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2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2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2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2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2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2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2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2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0999999999999996" customHeight="1" x14ac:dyDescent="0.25">
      <c r="B774" s="88"/>
      <c r="D774" s="125"/>
      <c r="E774" s="94"/>
      <c r="O774" s="411"/>
      <c r="T774" s="119"/>
      <c r="V774" s="117"/>
    </row>
    <row r="775" spans="2:26" ht="12.75" customHeight="1" x14ac:dyDescent="0.2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2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2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2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2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2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2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2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2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2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2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2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2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3">
      <c r="B788" s="88"/>
      <c r="O788" s="411"/>
      <c r="T788" s="119"/>
    </row>
    <row r="789" spans="2:26" ht="12.75" customHeight="1" x14ac:dyDescent="0.25">
      <c r="B789" s="88"/>
      <c r="C789" s="174"/>
      <c r="D789" s="175"/>
      <c r="E789" s="176"/>
      <c r="F789" s="177"/>
      <c r="G789" s="177"/>
      <c r="H789" s="177"/>
      <c r="I789" s="177"/>
      <c r="J789" s="177"/>
      <c r="K789" s="177"/>
      <c r="L789" s="177"/>
      <c r="M789" s="177"/>
      <c r="N789" s="178"/>
      <c r="O789" s="411"/>
      <c r="T789" s="119"/>
    </row>
    <row r="790" spans="2:26" ht="15" customHeight="1" x14ac:dyDescent="0.25">
      <c r="B790" s="88"/>
      <c r="C790" s="179"/>
      <c r="D790" s="180" t="str">
        <f>Translations!$B$279</f>
        <v>Specific embedded emissions:</v>
      </c>
      <c r="E790" s="181"/>
      <c r="F790" s="182"/>
      <c r="G790" s="182"/>
      <c r="H790" s="182"/>
      <c r="I790" s="182"/>
      <c r="J790" s="1248" t="str">
        <f>IF(G762="","",G762)</f>
        <v/>
      </c>
      <c r="K790" s="1248"/>
      <c r="L790" s="1248"/>
      <c r="M790" s="1248"/>
      <c r="N790" s="183"/>
      <c r="O790" s="411"/>
      <c r="T790" s="119"/>
    </row>
    <row r="791" spans="2:26" ht="5.0999999999999996" customHeight="1" x14ac:dyDescent="0.25">
      <c r="B791" s="88"/>
      <c r="C791" s="179"/>
      <c r="D791" s="184"/>
      <c r="E791" s="185"/>
      <c r="F791" s="182"/>
      <c r="G791" s="182"/>
      <c r="H791" s="182"/>
      <c r="I791" s="182"/>
      <c r="J791" s="182"/>
      <c r="K791" s="182"/>
      <c r="L791" s="182"/>
      <c r="M791" s="182"/>
      <c r="N791" s="183"/>
      <c r="O791" s="411"/>
      <c r="T791" s="119"/>
    </row>
    <row r="792" spans="2:26" ht="12.75" customHeight="1" x14ac:dyDescent="0.2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25">
      <c r="B793" s="88"/>
      <c r="C793" s="179"/>
      <c r="D793" s="186"/>
      <c r="E793" s="1247"/>
      <c r="F793" s="1247"/>
      <c r="G793" s="1247"/>
      <c r="H793" s="1247"/>
      <c r="I793" s="1247"/>
      <c r="J793" s="1247"/>
      <c r="K793" s="1247"/>
      <c r="L793" s="1247"/>
      <c r="M793" s="1247"/>
      <c r="N793" s="183"/>
      <c r="O793" s="411"/>
      <c r="T793" s="119"/>
    </row>
    <row r="794" spans="2:26" ht="13.15" customHeight="1" x14ac:dyDescent="0.25">
      <c r="B794" s="88"/>
      <c r="C794" s="179"/>
      <c r="D794" s="186"/>
      <c r="E794" s="1234" t="str">
        <f ca="1">HYPERLINK("#"&amp;ADDRESS(MATCH($S794,G_FurtherGuidance!$S:$S,0),3,,,G_FurtherGuidance!$U$2),CONST_LinkToGuidanceSheet)</f>
        <v>Please click on this link for further guidance on how to complete this section.</v>
      </c>
      <c r="F794" s="1234"/>
      <c r="G794" s="1234"/>
      <c r="H794" s="1234"/>
      <c r="I794" s="1234"/>
      <c r="J794" s="1234"/>
      <c r="K794" s="1234"/>
      <c r="L794" s="1234"/>
      <c r="M794" s="1234"/>
      <c r="N794" s="183"/>
      <c r="O794" s="411"/>
      <c r="R794" s="98" t="s">
        <v>2958</v>
      </c>
      <c r="S794" s="99">
        <v>4</v>
      </c>
      <c r="T794" s="119"/>
    </row>
    <row r="795" spans="2:26" ht="4.9000000000000004" customHeight="1" x14ac:dyDescent="0.25">
      <c r="B795" s="88"/>
      <c r="C795" s="179"/>
      <c r="D795" s="186"/>
      <c r="E795" s="1247"/>
      <c r="F795" s="1247"/>
      <c r="G795" s="1247"/>
      <c r="H795" s="1247"/>
      <c r="I795" s="1247"/>
      <c r="J795" s="1247"/>
      <c r="K795" s="1247"/>
      <c r="L795" s="1247"/>
      <c r="M795" s="1247"/>
      <c r="N795" s="367"/>
      <c r="O795" s="411"/>
      <c r="T795" s="119"/>
    </row>
    <row r="796" spans="2:26" ht="12.75" customHeight="1" x14ac:dyDescent="0.2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2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2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2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2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0999999999999996" customHeight="1" x14ac:dyDescent="0.2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25">
      <c r="B802" s="88"/>
      <c r="C802" s="179"/>
      <c r="D802" s="184" t="s">
        <v>45</v>
      </c>
      <c r="E802" s="188" t="str">
        <f>Translations!$B$1858</f>
        <v>Justification for use of default values (if relevant):</v>
      </c>
      <c r="F802" s="188"/>
      <c r="G802" s="188"/>
      <c r="H802" s="188"/>
      <c r="I802" s="188"/>
      <c r="J802" s="188"/>
      <c r="K802" s="1246"/>
      <c r="L802" s="1246"/>
      <c r="M802" s="1246"/>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3">
      <c r="B803" s="88"/>
      <c r="C803" s="194"/>
      <c r="D803" s="195"/>
      <c r="E803" s="196"/>
      <c r="F803" s="197"/>
      <c r="G803" s="197"/>
      <c r="H803" s="197"/>
      <c r="I803" s="197"/>
      <c r="J803" s="197"/>
      <c r="K803" s="197"/>
      <c r="L803" s="197"/>
      <c r="M803" s="197"/>
      <c r="N803" s="198"/>
      <c r="O803" s="411"/>
      <c r="T803" s="119"/>
    </row>
    <row r="804" spans="2:26" ht="12.75" customHeight="1" thickBot="1" x14ac:dyDescent="0.3">
      <c r="B804" s="88"/>
      <c r="O804" s="411"/>
      <c r="T804" s="119"/>
    </row>
    <row r="805" spans="2:26" ht="12.75" customHeight="1" thickBot="1" x14ac:dyDescent="0.3">
      <c r="B805" s="908"/>
      <c r="C805" s="137"/>
      <c r="D805" s="137"/>
      <c r="E805" s="137"/>
      <c r="F805" s="137"/>
      <c r="G805" s="137"/>
      <c r="H805" s="137"/>
      <c r="I805" s="137"/>
      <c r="J805" s="137"/>
      <c r="K805" s="137"/>
      <c r="L805" s="137"/>
      <c r="M805" s="137"/>
      <c r="N805" s="137"/>
      <c r="O805" s="909"/>
      <c r="T805" s="119"/>
    </row>
    <row r="806" spans="2:26" ht="18" customHeight="1" thickBot="1" x14ac:dyDescent="0.3">
      <c r="B806" s="88"/>
      <c r="C806" s="139">
        <f>C762+1</f>
        <v>19</v>
      </c>
      <c r="D806" s="140" t="str">
        <f>CONST_PurchPrecursor &amp; " " &amp; C806 &amp; ":"</f>
        <v>Purchased precursor 19:</v>
      </c>
      <c r="G806" s="1235" t="str">
        <f>IF(INDEX(CNTR_List_ExistPurchPrecNames,MATCH(R806,CNTR_ListPurchPrecID,0))=CONST_NA,"",INDEX(CNTR_List_ExistPurchPrecNames,MATCH(R806,CNTR_ListPurchPrecID,0)))</f>
        <v/>
      </c>
      <c r="H806" s="1236"/>
      <c r="I806" s="1236"/>
      <c r="J806" s="1236"/>
      <c r="K806" s="1237"/>
      <c r="L806" s="1238" t="str">
        <f>IF(INDEX(CNTR_List_ExistPurchPrec,MATCH(R806,CNTR_ListPurchPrecID,0))=CONST_NA,"",INDEX(CNTR_List_ExistPurchPrec,MATCH(R806,CNTR_ListPurchPrecID,0)))</f>
        <v/>
      </c>
      <c r="M806" s="1239"/>
      <c r="N806" s="1240"/>
      <c r="O806" s="411"/>
      <c r="R806" s="141" t="str">
        <f>INDEX(CNTR_ListPurchPrecID,C806)</f>
        <v>PP19</v>
      </c>
      <c r="Y806" s="98" t="s">
        <v>2935</v>
      </c>
      <c r="Z806" s="142" t="b">
        <f>AND(CNTR_HasEntriesA,G806="")</f>
        <v>0</v>
      </c>
    </row>
    <row r="807" spans="2:26" ht="26.65" customHeight="1" x14ac:dyDescent="0.25">
      <c r="B807" s="88"/>
      <c r="D807" s="97"/>
      <c r="E807" s="1245" t="str">
        <f ca="1">HYPERLINK("#"&amp;ADDRESS(MATCH($S807,G_FurtherGuidance!$S:$S,0),3,,,G_FurtherGuidance!$U$2),CONST_LinkToGuidanceSheet)</f>
        <v>Please click on this link for further guidance on how to complete this section.</v>
      </c>
      <c r="F807" s="1245"/>
      <c r="G807" s="1245"/>
      <c r="H807" s="1245"/>
      <c r="I807" s="1245"/>
      <c r="J807" s="1245"/>
      <c r="K807" s="1245"/>
      <c r="L807" s="1245"/>
      <c r="M807" s="1245"/>
      <c r="O807" s="411"/>
      <c r="R807" s="98" t="s">
        <v>2958</v>
      </c>
      <c r="S807" s="99">
        <v>4</v>
      </c>
      <c r="Y807" s="98"/>
    </row>
    <row r="808" spans="2:26" ht="12.75" customHeight="1" x14ac:dyDescent="0.2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2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2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2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2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2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2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2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2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2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0999999999999996" customHeight="1" x14ac:dyDescent="0.25">
      <c r="B818" s="88"/>
      <c r="D818" s="125"/>
      <c r="E818" s="94"/>
      <c r="O818" s="411"/>
      <c r="T818" s="119"/>
      <c r="V818" s="117"/>
    </row>
    <row r="819" spans="2:26" ht="12.75" customHeight="1" x14ac:dyDescent="0.2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2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2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2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2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2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2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2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2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2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2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2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2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3">
      <c r="B832" s="88"/>
      <c r="O832" s="411"/>
      <c r="T832" s="119"/>
    </row>
    <row r="833" spans="2:26" ht="12.75" customHeight="1" x14ac:dyDescent="0.25">
      <c r="B833" s="88"/>
      <c r="C833" s="174"/>
      <c r="D833" s="175"/>
      <c r="E833" s="176"/>
      <c r="F833" s="177"/>
      <c r="G833" s="177"/>
      <c r="H833" s="177"/>
      <c r="I833" s="177"/>
      <c r="J833" s="177"/>
      <c r="K833" s="177"/>
      <c r="L833" s="177"/>
      <c r="M833" s="177"/>
      <c r="N833" s="178"/>
      <c r="O833" s="411"/>
      <c r="T833" s="119"/>
    </row>
    <row r="834" spans="2:26" ht="15" customHeight="1" x14ac:dyDescent="0.25">
      <c r="B834" s="88"/>
      <c r="C834" s="179"/>
      <c r="D834" s="180" t="str">
        <f>Translations!$B$279</f>
        <v>Specific embedded emissions:</v>
      </c>
      <c r="E834" s="181"/>
      <c r="F834" s="182"/>
      <c r="G834" s="182"/>
      <c r="H834" s="182"/>
      <c r="I834" s="182"/>
      <c r="J834" s="1248" t="str">
        <f>IF(G806="","",G806)</f>
        <v/>
      </c>
      <c r="K834" s="1248"/>
      <c r="L834" s="1248"/>
      <c r="M834" s="1248"/>
      <c r="N834" s="183"/>
      <c r="O834" s="411"/>
      <c r="T834" s="119"/>
    </row>
    <row r="835" spans="2:26" ht="5.0999999999999996" customHeight="1" x14ac:dyDescent="0.25">
      <c r="B835" s="88"/>
      <c r="C835" s="179"/>
      <c r="D835" s="184"/>
      <c r="E835" s="185"/>
      <c r="F835" s="182"/>
      <c r="G835" s="182"/>
      <c r="H835" s="182"/>
      <c r="I835" s="182"/>
      <c r="J835" s="182"/>
      <c r="K835" s="182"/>
      <c r="L835" s="182"/>
      <c r="M835" s="182"/>
      <c r="N835" s="183"/>
      <c r="O835" s="411"/>
      <c r="T835" s="119"/>
    </row>
    <row r="836" spans="2:26" ht="12.75" customHeight="1" x14ac:dyDescent="0.2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25">
      <c r="B837" s="88"/>
      <c r="C837" s="179"/>
      <c r="D837" s="186"/>
      <c r="E837" s="1247"/>
      <c r="F837" s="1247"/>
      <c r="G837" s="1247"/>
      <c r="H837" s="1247"/>
      <c r="I837" s="1247"/>
      <c r="J837" s="1247"/>
      <c r="K837" s="1247"/>
      <c r="L837" s="1247"/>
      <c r="M837" s="1247"/>
      <c r="N837" s="183"/>
      <c r="O837" s="411"/>
      <c r="T837" s="119"/>
    </row>
    <row r="838" spans="2:26" ht="13.15" customHeight="1" x14ac:dyDescent="0.25">
      <c r="B838" s="88"/>
      <c r="C838" s="179"/>
      <c r="D838" s="186"/>
      <c r="E838" s="1234" t="str">
        <f ca="1">HYPERLINK("#"&amp;ADDRESS(MATCH($S838,G_FurtherGuidance!$S:$S,0),3,,,G_FurtherGuidance!$U$2),CONST_LinkToGuidanceSheet)</f>
        <v>Please click on this link for further guidance on how to complete this section.</v>
      </c>
      <c r="F838" s="1234"/>
      <c r="G838" s="1234"/>
      <c r="H838" s="1234"/>
      <c r="I838" s="1234"/>
      <c r="J838" s="1234"/>
      <c r="K838" s="1234"/>
      <c r="L838" s="1234"/>
      <c r="M838" s="1234"/>
      <c r="N838" s="183"/>
      <c r="O838" s="411"/>
      <c r="R838" s="98" t="s">
        <v>2958</v>
      </c>
      <c r="S838" s="99">
        <v>4</v>
      </c>
      <c r="T838" s="119"/>
    </row>
    <row r="839" spans="2:26" ht="4.9000000000000004" customHeight="1" x14ac:dyDescent="0.25">
      <c r="B839" s="88"/>
      <c r="C839" s="179"/>
      <c r="D839" s="186"/>
      <c r="E839" s="1247"/>
      <c r="F839" s="1247"/>
      <c r="G839" s="1247"/>
      <c r="H839" s="1247"/>
      <c r="I839" s="1247"/>
      <c r="J839" s="1247"/>
      <c r="K839" s="1247"/>
      <c r="L839" s="1247"/>
      <c r="M839" s="1247"/>
      <c r="N839" s="367"/>
      <c r="O839" s="411"/>
      <c r="T839" s="119"/>
    </row>
    <row r="840" spans="2:26" ht="12.75" customHeight="1" x14ac:dyDescent="0.2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2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2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2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2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0999999999999996" customHeight="1" x14ac:dyDescent="0.2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25">
      <c r="B846" s="88"/>
      <c r="C846" s="179"/>
      <c r="D846" s="184" t="s">
        <v>45</v>
      </c>
      <c r="E846" s="188" t="str">
        <f>Translations!$B$1858</f>
        <v>Justification for use of default values (if relevant):</v>
      </c>
      <c r="F846" s="188"/>
      <c r="G846" s="188"/>
      <c r="H846" s="188"/>
      <c r="I846" s="188"/>
      <c r="J846" s="188"/>
      <c r="K846" s="1246"/>
      <c r="L846" s="1246"/>
      <c r="M846" s="1246"/>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3">
      <c r="B847" s="88"/>
      <c r="C847" s="194"/>
      <c r="D847" s="195"/>
      <c r="E847" s="196"/>
      <c r="F847" s="197"/>
      <c r="G847" s="197"/>
      <c r="H847" s="197"/>
      <c r="I847" s="197"/>
      <c r="J847" s="197"/>
      <c r="K847" s="197"/>
      <c r="L847" s="197"/>
      <c r="M847" s="197"/>
      <c r="N847" s="198"/>
      <c r="O847" s="411"/>
      <c r="T847" s="119"/>
    </row>
    <row r="848" spans="2:26" ht="12.75" customHeight="1" thickBot="1" x14ac:dyDescent="0.3">
      <c r="B848" s="88"/>
      <c r="O848" s="411"/>
      <c r="T848" s="119"/>
    </row>
    <row r="849" spans="2:26" ht="12.75" customHeight="1" thickBot="1" x14ac:dyDescent="0.3">
      <c r="B849" s="908"/>
      <c r="C849" s="137"/>
      <c r="D849" s="137"/>
      <c r="E849" s="137"/>
      <c r="F849" s="137"/>
      <c r="G849" s="137"/>
      <c r="H849" s="137"/>
      <c r="I849" s="137"/>
      <c r="J849" s="137"/>
      <c r="K849" s="137"/>
      <c r="L849" s="137"/>
      <c r="M849" s="137"/>
      <c r="N849" s="137"/>
      <c r="O849" s="909"/>
      <c r="T849" s="119"/>
    </row>
    <row r="850" spans="2:26" ht="18" customHeight="1" thickBot="1" x14ac:dyDescent="0.3">
      <c r="B850" s="88"/>
      <c r="C850" s="139">
        <f>C806+1</f>
        <v>20</v>
      </c>
      <c r="D850" s="140" t="str">
        <f>CONST_PurchPrecursor &amp; " " &amp; C850 &amp; ":"</f>
        <v>Purchased precursor 20:</v>
      </c>
      <c r="G850" s="1235" t="str">
        <f>IF(INDEX(CNTR_List_ExistPurchPrecNames,MATCH(R850,CNTR_ListPurchPrecID,0))=CONST_NA,"",INDEX(CNTR_List_ExistPurchPrecNames,MATCH(R850,CNTR_ListPurchPrecID,0)))</f>
        <v/>
      </c>
      <c r="H850" s="1236"/>
      <c r="I850" s="1236"/>
      <c r="J850" s="1236"/>
      <c r="K850" s="1237"/>
      <c r="L850" s="1238" t="str">
        <f>IF(INDEX(CNTR_List_ExistPurchPrec,MATCH(R850,CNTR_ListPurchPrecID,0))=CONST_NA,"",INDEX(CNTR_List_ExistPurchPrec,MATCH(R850,CNTR_ListPurchPrecID,0)))</f>
        <v/>
      </c>
      <c r="M850" s="1239"/>
      <c r="N850" s="1240"/>
      <c r="O850" s="411"/>
      <c r="R850" s="141" t="str">
        <f>INDEX(CNTR_ListPurchPrecID,C850)</f>
        <v>PP20</v>
      </c>
      <c r="Y850" s="98" t="s">
        <v>2935</v>
      </c>
      <c r="Z850" s="142" t="b">
        <f>AND(CNTR_HasEntriesA,G850="")</f>
        <v>0</v>
      </c>
    </row>
    <row r="851" spans="2:26" ht="26.65" customHeight="1" x14ac:dyDescent="0.25">
      <c r="B851" s="88"/>
      <c r="D851" s="97"/>
      <c r="E851" s="1245" t="str">
        <f ca="1">HYPERLINK("#"&amp;ADDRESS(MATCH($S851,G_FurtherGuidance!$S:$S,0),3,,,G_FurtherGuidance!$U$2),CONST_LinkToGuidanceSheet)</f>
        <v>Please click on this link for further guidance on how to complete this section.</v>
      </c>
      <c r="F851" s="1245"/>
      <c r="G851" s="1245"/>
      <c r="H851" s="1245"/>
      <c r="I851" s="1245"/>
      <c r="J851" s="1245"/>
      <c r="K851" s="1245"/>
      <c r="L851" s="1245"/>
      <c r="M851" s="1245"/>
      <c r="O851" s="411"/>
      <c r="R851" s="98" t="s">
        <v>2958</v>
      </c>
      <c r="S851" s="99">
        <v>4</v>
      </c>
      <c r="Y851" s="98"/>
    </row>
    <row r="852" spans="2:26" ht="12.75" customHeight="1" x14ac:dyDescent="0.2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2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2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2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2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2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2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2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2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2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0999999999999996" customHeight="1" x14ac:dyDescent="0.25">
      <c r="B862" s="88"/>
      <c r="D862" s="125"/>
      <c r="E862" s="94"/>
      <c r="O862" s="411"/>
      <c r="T862" s="119"/>
      <c r="V862" s="117"/>
    </row>
    <row r="863" spans="2:26" ht="12.75" customHeight="1" x14ac:dyDescent="0.2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2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2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2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2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2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2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2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2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2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2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2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2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3">
      <c r="B876" s="88"/>
      <c r="O876" s="411"/>
      <c r="T876" s="119"/>
    </row>
    <row r="877" spans="2:26" ht="12.75" customHeight="1" x14ac:dyDescent="0.25">
      <c r="B877" s="88"/>
      <c r="C877" s="174"/>
      <c r="D877" s="175"/>
      <c r="E877" s="176"/>
      <c r="F877" s="177"/>
      <c r="G877" s="177"/>
      <c r="H877" s="177"/>
      <c r="I877" s="177"/>
      <c r="J877" s="177"/>
      <c r="K877" s="177"/>
      <c r="L877" s="177"/>
      <c r="M877" s="177"/>
      <c r="N877" s="178"/>
      <c r="O877" s="411"/>
      <c r="T877" s="119"/>
    </row>
    <row r="878" spans="2:26" ht="15" customHeight="1" x14ac:dyDescent="0.25">
      <c r="B878" s="88"/>
      <c r="C878" s="179"/>
      <c r="D878" s="180" t="str">
        <f>Translations!$B$279</f>
        <v>Specific embedded emissions:</v>
      </c>
      <c r="E878" s="181"/>
      <c r="F878" s="182"/>
      <c r="G878" s="182"/>
      <c r="H878" s="182"/>
      <c r="I878" s="182"/>
      <c r="J878" s="1248" t="str">
        <f>IF(G850="","",G850)</f>
        <v/>
      </c>
      <c r="K878" s="1248"/>
      <c r="L878" s="1248"/>
      <c r="M878" s="1248"/>
      <c r="N878" s="183"/>
      <c r="O878" s="411"/>
      <c r="T878" s="119"/>
    </row>
    <row r="879" spans="2:26" ht="5.0999999999999996" customHeight="1" x14ac:dyDescent="0.25">
      <c r="B879" s="88"/>
      <c r="C879" s="179"/>
      <c r="D879" s="184"/>
      <c r="E879" s="185"/>
      <c r="F879" s="182"/>
      <c r="G879" s="182"/>
      <c r="H879" s="182"/>
      <c r="I879" s="182"/>
      <c r="J879" s="182"/>
      <c r="K879" s="182"/>
      <c r="L879" s="182"/>
      <c r="M879" s="182"/>
      <c r="N879" s="183"/>
      <c r="O879" s="411"/>
      <c r="T879" s="119"/>
    </row>
    <row r="880" spans="2:26" ht="12.75" customHeight="1" x14ac:dyDescent="0.2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25">
      <c r="B881" s="88"/>
      <c r="C881" s="179"/>
      <c r="D881" s="186"/>
      <c r="E881" s="1247"/>
      <c r="F881" s="1247"/>
      <c r="G881" s="1247"/>
      <c r="H881" s="1247"/>
      <c r="I881" s="1247"/>
      <c r="J881" s="1247"/>
      <c r="K881" s="1247"/>
      <c r="L881" s="1247"/>
      <c r="M881" s="1247"/>
      <c r="N881" s="183"/>
      <c r="O881" s="411"/>
      <c r="T881" s="119"/>
    </row>
    <row r="882" spans="1:26" ht="13.15" customHeight="1" x14ac:dyDescent="0.25">
      <c r="B882" s="88"/>
      <c r="C882" s="179"/>
      <c r="D882" s="186"/>
      <c r="E882" s="1234" t="str">
        <f ca="1">HYPERLINK("#"&amp;ADDRESS(MATCH($S882,G_FurtherGuidance!$S:$S,0),3,,,G_FurtherGuidance!$U$2),CONST_LinkToGuidanceSheet)</f>
        <v>Please click on this link for further guidance on how to complete this section.</v>
      </c>
      <c r="F882" s="1234"/>
      <c r="G882" s="1234"/>
      <c r="H882" s="1234"/>
      <c r="I882" s="1234"/>
      <c r="J882" s="1234"/>
      <c r="K882" s="1234"/>
      <c r="L882" s="1234"/>
      <c r="M882" s="1234"/>
      <c r="N882" s="183"/>
      <c r="O882" s="411"/>
      <c r="R882" s="98" t="s">
        <v>2958</v>
      </c>
      <c r="S882" s="99">
        <v>4</v>
      </c>
      <c r="T882" s="119"/>
    </row>
    <row r="883" spans="1:26" ht="4.9000000000000004" customHeight="1" x14ac:dyDescent="0.25">
      <c r="B883" s="88"/>
      <c r="C883" s="179"/>
      <c r="D883" s="186"/>
      <c r="E883" s="1247"/>
      <c r="F883" s="1247"/>
      <c r="G883" s="1247"/>
      <c r="H883" s="1247"/>
      <c r="I883" s="1247"/>
      <c r="J883" s="1247"/>
      <c r="K883" s="1247"/>
      <c r="L883" s="1247"/>
      <c r="M883" s="1247"/>
      <c r="N883" s="367"/>
      <c r="O883" s="411"/>
      <c r="T883" s="119"/>
    </row>
    <row r="884" spans="1:26" ht="12.75" customHeight="1" x14ac:dyDescent="0.2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2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2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2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2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0999999999999996" customHeight="1" x14ac:dyDescent="0.2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25">
      <c r="B890" s="88"/>
      <c r="C890" s="179"/>
      <c r="D890" s="184" t="s">
        <v>45</v>
      </c>
      <c r="E890" s="188" t="str">
        <f>Translations!$B$1858</f>
        <v>Justification for use of default values (if relevant):</v>
      </c>
      <c r="F890" s="188"/>
      <c r="G890" s="188"/>
      <c r="H890" s="188"/>
      <c r="I890" s="188"/>
      <c r="J890" s="188"/>
      <c r="K890" s="1246"/>
      <c r="L890" s="1246"/>
      <c r="M890" s="1246"/>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3">
      <c r="B891" s="88"/>
      <c r="C891" s="194"/>
      <c r="D891" s="195"/>
      <c r="E891" s="196"/>
      <c r="F891" s="197"/>
      <c r="G891" s="197"/>
      <c r="H891" s="197"/>
      <c r="I891" s="197"/>
      <c r="J891" s="197"/>
      <c r="K891" s="197"/>
      <c r="L891" s="197"/>
      <c r="M891" s="197"/>
      <c r="N891" s="198"/>
      <c r="O891" s="411"/>
      <c r="T891" s="119"/>
    </row>
    <row r="892" spans="1:26" ht="12.75" customHeight="1" thickBot="1" x14ac:dyDescent="0.3">
      <c r="B892" s="899"/>
      <c r="C892" s="722"/>
      <c r="D892" s="722"/>
      <c r="E892" s="722"/>
      <c r="F892" s="722"/>
      <c r="G892" s="722"/>
      <c r="H892" s="722"/>
      <c r="I892" s="722"/>
      <c r="J892" s="722"/>
      <c r="K892" s="722"/>
      <c r="L892" s="722"/>
      <c r="M892" s="722"/>
      <c r="N892" s="722"/>
      <c r="O892" s="723"/>
      <c r="T892" s="119"/>
    </row>
    <row r="893" spans="1:26" ht="12.75" customHeight="1" x14ac:dyDescent="0.25"/>
    <row r="894" spans="1:26" s="85" customFormat="1" ht="12.75" hidden="1" customHeight="1" x14ac:dyDescent="0.25">
      <c r="A894" s="85" t="s">
        <v>3</v>
      </c>
      <c r="P894" s="86" t="s">
        <v>116</v>
      </c>
    </row>
    <row r="895" spans="1:26" s="85" customFormat="1" ht="12.75" hidden="1" customHeight="1" x14ac:dyDescent="0.25">
      <c r="A895" s="85" t="s">
        <v>3</v>
      </c>
      <c r="P895" s="86"/>
    </row>
    <row r="896" spans="1:26" s="85" customFormat="1" ht="12.75" hidden="1" customHeight="1" x14ac:dyDescent="0.25">
      <c r="A896" s="85" t="s">
        <v>3</v>
      </c>
      <c r="P896" s="86"/>
    </row>
  </sheetData>
  <sheetProtection sheet="1" objects="1" scenarios="1" formatCells="0" formatColumns="0" formatRows="0"/>
  <mergeCells count="187">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L454:N454"/>
    <mergeCell ref="G498:K498"/>
    <mergeCell ref="L498:N498"/>
    <mergeCell ref="J526:M526"/>
    <mergeCell ref="E529:M529"/>
    <mergeCell ref="E530:M530"/>
    <mergeCell ref="E531:M531"/>
    <mergeCell ref="K538:M538"/>
    <mergeCell ref="G542:K542"/>
    <mergeCell ref="L542:N542"/>
    <mergeCell ref="E661:M661"/>
    <mergeCell ref="E662:M662"/>
    <mergeCell ref="E663:M663"/>
    <mergeCell ref="K670:M670"/>
    <mergeCell ref="J482:M482"/>
    <mergeCell ref="E485:M485"/>
    <mergeCell ref="G586:K586"/>
    <mergeCell ref="L586:N586"/>
    <mergeCell ref="E619:M619"/>
    <mergeCell ref="K626:M626"/>
    <mergeCell ref="G630:K630"/>
    <mergeCell ref="L630:N630"/>
    <mergeCell ref="L146:N146"/>
    <mergeCell ref="J174:M174"/>
    <mergeCell ref="E177:M177"/>
    <mergeCell ref="K274:M274"/>
    <mergeCell ref="G278:K278"/>
    <mergeCell ref="L278:N278"/>
    <mergeCell ref="J306:M306"/>
    <mergeCell ref="E309:M309"/>
    <mergeCell ref="E310:M310"/>
    <mergeCell ref="J262:M262"/>
    <mergeCell ref="E265:M265"/>
    <mergeCell ref="E279:M279"/>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Translations!$B$288</f>
        <v>Tools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$B$2:$O$132</v>
      </c>
      <c r="T2" s="85" t="s">
        <v>25</v>
      </c>
      <c r="U2" s="855" t="str">
        <f ca="1">IF(ISERROR(CELL("filename",V2)),"F_Tools",MID(CELL("filename",V2),FIND("]",CELL("filename",V2))+1,1024))</f>
        <v>F_Tools</v>
      </c>
    </row>
    <row r="3" spans="1:24" ht="14.1" customHeight="1" x14ac:dyDescent="0.25">
      <c r="B3" s="1105"/>
      <c r="C3" s="1106"/>
      <c r="D3" s="1107"/>
      <c r="E3" s="1094"/>
      <c r="F3" s="1094"/>
      <c r="G3" s="1094" t="str">
        <f>IFERROR(HYPERLINK("#"&amp;ADDRESS(ROW($A$1)+MATCH(R3,$A:$A,0)-1,3),INDEX($R:$R,MATCH(R3,$A:$A,0))),"")</f>
        <v>Cogeneration Tool</v>
      </c>
      <c r="H3" s="1094"/>
      <c r="I3" s="1094" t="str">
        <f>IFERROR(HYPERLINK("#"&amp;ADDRESS(ROW($A$1)+MATCH(T3,$A:$A,0)-1,3),INDEX($R:$R,MATCH(T3,$A:$A,0))),"")</f>
        <v>Tool for carbon price due</v>
      </c>
      <c r="J3" s="1094"/>
      <c r="K3" s="1094" t="str">
        <f>IFERROR(HYPERLINK("#"&amp;ADDRESS(ROW($A$1)+MATCH(V3,$A:$A,0)-1,3),INDEX($R:$R,MATCH(V3,$A:$A,0))),"")</f>
        <v/>
      </c>
      <c r="L3" s="1094"/>
      <c r="M3" s="1094" t="str">
        <f>IFERROR(HYPERLINK("#"&amp;ADDRESS(ROW($A$1)+MATCH(X3,$A:$A,0)-1,3),INDEX($R:$R,MATCH(X3,$A:$A,0))),"")</f>
        <v/>
      </c>
      <c r="N3" s="1094"/>
      <c r="O3" s="411"/>
      <c r="R3" s="287">
        <v>1</v>
      </c>
      <c r="S3" s="288"/>
      <c r="T3" s="288">
        <v>2</v>
      </c>
      <c r="U3" s="288"/>
      <c r="V3" s="288">
        <v>3</v>
      </c>
      <c r="W3" s="288"/>
      <c r="X3" s="289">
        <v>4</v>
      </c>
    </row>
    <row r="4" spans="1:24" ht="14.1" customHeight="1" thickBot="1" x14ac:dyDescent="0.3">
      <c r="B4" s="1108"/>
      <c r="C4" s="1109"/>
      <c r="D4" s="1110"/>
      <c r="E4" s="1094"/>
      <c r="F4" s="1094"/>
      <c r="G4" s="1094" t="str">
        <f>IFERROR(HYPERLINK("#"&amp;ADDRESS(ROW($A$1)+MATCH(R4,$A:$A,0)-1,3),INDEX($R:$R,MATCH(R4,$A:$A,0))),"")</f>
        <v/>
      </c>
      <c r="H4" s="1094"/>
      <c r="I4" s="1094" t="str">
        <f>IFERROR(HYPERLINK("#"&amp;ADDRESS(ROW($A$1)+MATCH(T4,$A:$A,0)-1,3),INDEX($R:$R,MATCH(T4,$A:$A,0))),"")</f>
        <v/>
      </c>
      <c r="J4" s="1094"/>
      <c r="K4" s="1094" t="str">
        <f>IFERROR(HYPERLINK("#"&amp;ADDRESS(ROW($A$1)+MATCH(V4,$A:$A,0)-1,3),INDEX($R:$R,MATCH(V4,$A:$A,0))),"")</f>
        <v/>
      </c>
      <c r="L4" s="1094"/>
      <c r="M4" s="1094" t="str">
        <f>IFERROR(HYPERLINK("#"&amp;ADDRESS(ROW($A$1)+MATCH(X4,$A:$A,0)-1,3),INDEX($R:$R,MATCH(X4,$A:$A,0))),"")</f>
        <v/>
      </c>
      <c r="N4" s="1094"/>
      <c r="O4" s="411"/>
      <c r="R4" s="290">
        <v>5</v>
      </c>
      <c r="S4" s="117"/>
      <c r="T4" s="117">
        <v>6</v>
      </c>
      <c r="U4" s="117"/>
      <c r="V4" s="117">
        <v>7</v>
      </c>
      <c r="W4" s="117"/>
      <c r="X4" s="291">
        <v>8</v>
      </c>
    </row>
    <row r="5" spans="1:24" ht="5.0999999999999996" customHeight="1" x14ac:dyDescent="0.25">
      <c r="B5" s="88"/>
      <c r="O5" s="411"/>
    </row>
    <row r="6" spans="1:24" ht="25.5" customHeight="1" x14ac:dyDescent="0.25">
      <c r="B6" s="88"/>
      <c r="C6" s="100" t="s">
        <v>3010</v>
      </c>
      <c r="E6" s="100" t="str">
        <f>Translations!$B$289</f>
        <v>Sheet "F_Tools" - Tools for facilitating reporting</v>
      </c>
      <c r="O6" s="411"/>
      <c r="R6" s="99" t="s">
        <v>328</v>
      </c>
      <c r="S6" s="99" t="s">
        <v>152</v>
      </c>
      <c r="T6" s="117"/>
      <c r="U6" s="117"/>
      <c r="V6" s="99" t="s">
        <v>154</v>
      </c>
      <c r="W6" s="117"/>
      <c r="X6" s="99" t="s">
        <v>138</v>
      </c>
    </row>
    <row r="7" spans="1:24" ht="5.0999999999999996" customHeight="1" x14ac:dyDescent="0.25">
      <c r="B7" s="88"/>
      <c r="O7" s="411"/>
    </row>
    <row r="8" spans="1:24" ht="18" customHeight="1" x14ac:dyDescent="0.2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0999999999999996" customHeight="1" x14ac:dyDescent="0.2">
      <c r="B9" s="88"/>
      <c r="C9" s="23"/>
      <c r="D9" s="23"/>
      <c r="E9" s="23"/>
      <c r="F9" s="23"/>
      <c r="G9" s="23"/>
      <c r="H9" s="23"/>
      <c r="I9" s="23"/>
      <c r="J9" s="23"/>
      <c r="K9" s="23"/>
      <c r="L9" s="23"/>
      <c r="M9" s="11"/>
      <c r="N9" s="11"/>
      <c r="O9" s="411"/>
    </row>
    <row r="10" spans="1:24" ht="12.75" customHeight="1" x14ac:dyDescent="0.2">
      <c r="B10" s="88"/>
      <c r="C10" s="23"/>
      <c r="D10" s="347"/>
      <c r="E10" s="1286" t="str">
        <f>Translations!$B$291</f>
        <v>This is a tool for attributing fuels and emissions of CHPs to heat and electricity output.</v>
      </c>
      <c r="F10" s="1286"/>
      <c r="G10" s="1286"/>
      <c r="H10" s="1286"/>
      <c r="I10" s="1286"/>
      <c r="J10" s="1286"/>
      <c r="K10" s="1286"/>
      <c r="L10" s="1286"/>
      <c r="M10" s="1286"/>
      <c r="N10" s="1286"/>
      <c r="O10" s="411"/>
    </row>
    <row r="11" spans="1:24" ht="25.9" customHeight="1" x14ac:dyDescent="0.2">
      <c r="B11" s="88"/>
      <c r="C11" s="23"/>
      <c r="D11" s="910"/>
      <c r="E11" s="1286"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86"/>
      <c r="G11" s="1286"/>
      <c r="H11" s="1286"/>
      <c r="I11" s="1286"/>
      <c r="J11" s="1286"/>
      <c r="K11" s="1286"/>
      <c r="L11" s="1286"/>
      <c r="M11" s="1286"/>
      <c r="N11" s="1286"/>
      <c r="O11" s="411"/>
    </row>
    <row r="12" spans="1:24" ht="25.5" customHeight="1" x14ac:dyDescent="0.2">
      <c r="B12" s="88"/>
      <c r="C12" s="23"/>
      <c r="D12" s="910"/>
      <c r="E12" s="1286"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86"/>
      <c r="G12" s="1286"/>
      <c r="H12" s="1286"/>
      <c r="I12" s="1286"/>
      <c r="J12" s="1286"/>
      <c r="K12" s="1286"/>
      <c r="L12" s="1286"/>
      <c r="M12" s="1286"/>
      <c r="N12" s="1286"/>
      <c r="O12" s="411"/>
    </row>
    <row r="13" spans="1:24" ht="5.0999999999999996" customHeight="1" x14ac:dyDescent="0.2">
      <c r="B13" s="88"/>
      <c r="C13" s="23"/>
      <c r="D13" s="23"/>
      <c r="E13" s="23"/>
      <c r="F13" s="23"/>
      <c r="G13" s="23"/>
      <c r="H13" s="23"/>
      <c r="I13" s="23"/>
      <c r="J13" s="23"/>
      <c r="K13" s="23"/>
      <c r="L13" s="23"/>
      <c r="M13" s="11"/>
      <c r="N13" s="11"/>
      <c r="O13" s="411"/>
    </row>
    <row r="14" spans="1:24" ht="12.75" customHeight="1" x14ac:dyDescent="0.2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0999999999999996" customHeight="1" x14ac:dyDescent="0.2">
      <c r="B15" s="88"/>
      <c r="C15" s="23"/>
      <c r="D15" s="23"/>
      <c r="E15" s="23"/>
      <c r="F15" s="23"/>
      <c r="G15" s="23"/>
      <c r="H15" s="23"/>
      <c r="I15" s="23"/>
      <c r="J15" s="23"/>
      <c r="K15" s="23"/>
      <c r="L15" s="23"/>
      <c r="M15" s="11"/>
      <c r="N15" s="11"/>
      <c r="O15" s="411"/>
    </row>
    <row r="16" spans="1:24" ht="12.75" customHeight="1" x14ac:dyDescent="0.2">
      <c r="B16" s="88"/>
      <c r="C16" s="23"/>
      <c r="D16" s="912" t="s">
        <v>4</v>
      </c>
      <c r="E16" s="1156" t="str">
        <f>Translations!$B$295</f>
        <v>Total amount of fuel input into CHP units</v>
      </c>
      <c r="F16" s="1156"/>
      <c r="G16" s="1156"/>
      <c r="H16" s="1156"/>
      <c r="I16" s="1156"/>
      <c r="J16" s="1156"/>
      <c r="K16" s="1156"/>
      <c r="L16" s="1156"/>
      <c r="M16" s="1156"/>
      <c r="N16" s="1156"/>
      <c r="O16" s="411"/>
    </row>
    <row r="17" spans="1:24" ht="25.9" customHeight="1" x14ac:dyDescent="0.2">
      <c r="B17" s="88"/>
      <c r="C17" s="23"/>
      <c r="D17" s="23"/>
      <c r="E17" s="1288" t="str">
        <f>Translations!$B$296</f>
        <v>Please enter here the annual fuel input into the CHP unit, the net amount of heat produced and the net amount of electricity (or mechanical energy, where applicable) produced by the CHP.</v>
      </c>
      <c r="F17" s="1265"/>
      <c r="G17" s="1265"/>
      <c r="H17" s="1265"/>
      <c r="I17" s="1265"/>
      <c r="J17" s="1265"/>
      <c r="K17" s="1265"/>
      <c r="L17" s="1265"/>
      <c r="M17" s="1265"/>
      <c r="N17" s="1265"/>
      <c r="O17" s="411"/>
    </row>
    <row r="18" spans="1:24" ht="5.0999999999999996" customHeight="1" x14ac:dyDescent="0.2">
      <c r="B18" s="88"/>
      <c r="C18" s="23"/>
      <c r="O18" s="411"/>
    </row>
    <row r="19" spans="1:24" s="105" customFormat="1" ht="38.85" customHeight="1" x14ac:dyDescent="0.2">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2">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2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0999999999999996" customHeight="1" x14ac:dyDescent="0.25">
      <c r="B22" s="88"/>
      <c r="C22" s="298"/>
      <c r="D22" s="298"/>
      <c r="E22" s="298"/>
      <c r="F22" s="298"/>
      <c r="G22" s="298"/>
      <c r="H22" s="298"/>
      <c r="O22" s="411"/>
    </row>
    <row r="23" spans="1:24" ht="12.75" customHeight="1" x14ac:dyDescent="0.2">
      <c r="B23" s="88"/>
      <c r="C23" s="23"/>
      <c r="D23" s="912" t="s">
        <v>48</v>
      </c>
      <c r="E23" s="1156" t="str">
        <f>Translations!$B$302</f>
        <v>Total emissions from CHP</v>
      </c>
      <c r="F23" s="1156"/>
      <c r="G23" s="1156"/>
      <c r="H23" s="1156"/>
      <c r="I23" s="1156"/>
      <c r="J23" s="1156"/>
      <c r="K23" s="1156"/>
      <c r="L23" s="1156"/>
      <c r="M23" s="1156"/>
      <c r="N23" s="1156"/>
      <c r="O23" s="411"/>
    </row>
    <row r="24" spans="1:24" ht="12.75" customHeight="1" x14ac:dyDescent="0.2">
      <c r="B24" s="88"/>
      <c r="C24" s="23"/>
      <c r="D24" s="298"/>
      <c r="E24" s="1159" t="str">
        <f>Translations!$B$303</f>
        <v>Values should distinguish between emissions from fuel input and from flue gas cleaning.</v>
      </c>
      <c r="F24" s="1265"/>
      <c r="G24" s="1265"/>
      <c r="H24" s="1265"/>
      <c r="I24" s="1265"/>
      <c r="J24" s="1265"/>
      <c r="K24" s="1265"/>
      <c r="L24" s="1265"/>
      <c r="M24" s="1265"/>
      <c r="N24" s="1265"/>
      <c r="O24" s="411"/>
    </row>
    <row r="25" spans="1:24" ht="38.85" customHeight="1" x14ac:dyDescent="0.2">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25">
      <c r="B26" s="88"/>
      <c r="C26" s="298"/>
      <c r="D26" s="298"/>
      <c r="E26" s="158" t="str">
        <f>Translations!$B$306</f>
        <v>GHG emissions</v>
      </c>
      <c r="F26" s="344"/>
      <c r="G26" s="344"/>
      <c r="H26" s="344"/>
      <c r="I26" s="224" t="str">
        <f>CONST_tCO2</f>
        <v>tCO2</v>
      </c>
      <c r="J26" s="345"/>
      <c r="K26" s="345"/>
      <c r="L26" s="300" t="str">
        <f>IF(COUNT(J26:K26)&gt;0,SUM(J26:K26),"")</f>
        <v/>
      </c>
      <c r="O26" s="411"/>
    </row>
    <row r="27" spans="1:24" ht="5.0999999999999996" customHeight="1" x14ac:dyDescent="0.25">
      <c r="B27" s="88"/>
      <c r="C27" s="298"/>
      <c r="D27" s="298"/>
      <c r="E27" s="298"/>
      <c r="F27" s="298"/>
      <c r="G27" s="298"/>
      <c r="H27" s="298"/>
      <c r="I27" s="298"/>
      <c r="J27" s="298"/>
      <c r="K27" s="298"/>
      <c r="L27" s="298"/>
      <c r="M27" s="298"/>
      <c r="N27" s="298"/>
      <c r="O27" s="411"/>
    </row>
    <row r="28" spans="1:24" ht="12.75" customHeight="1" x14ac:dyDescent="0.25">
      <c r="B28" s="88"/>
      <c r="C28" s="298"/>
      <c r="D28" s="912" t="s">
        <v>49</v>
      </c>
      <c r="E28" s="1156" t="str">
        <f>Translations!$B$308</f>
        <v>Default efficiencies:</v>
      </c>
      <c r="F28" s="1156"/>
      <c r="G28" s="1156"/>
      <c r="H28" s="1156"/>
      <c r="I28" s="1156"/>
      <c r="J28" s="301" t="str">
        <f>Translations!$B$309</f>
        <v>Heat:</v>
      </c>
      <c r="K28" s="302">
        <v>0.55000000000000004</v>
      </c>
      <c r="L28" s="301" t="str">
        <f>Translations!$B$310</f>
        <v>Electricity:</v>
      </c>
      <c r="M28" s="302">
        <v>0.25</v>
      </c>
      <c r="O28" s="411"/>
    </row>
    <row r="29" spans="1:24" ht="5.0999999999999996" customHeight="1" x14ac:dyDescent="0.25">
      <c r="B29" s="88"/>
      <c r="C29" s="298"/>
      <c r="D29" s="298"/>
      <c r="E29" s="298"/>
      <c r="F29" s="298"/>
      <c r="G29" s="298"/>
      <c r="H29" s="298"/>
      <c r="O29" s="411"/>
    </row>
    <row r="30" spans="1:24" ht="12.75" customHeight="1" x14ac:dyDescent="0.2">
      <c r="B30" s="88"/>
      <c r="C30" s="23"/>
      <c r="D30" s="912" t="s">
        <v>377</v>
      </c>
      <c r="E30" s="1156" t="str">
        <f>Translations!$B$311</f>
        <v>Efficiencies for heat and electricity</v>
      </c>
      <c r="F30" s="1092"/>
      <c r="G30" s="1092"/>
      <c r="H30" s="1092"/>
      <c r="I30" s="1092"/>
      <c r="J30" s="1092"/>
      <c r="K30" s="1092"/>
      <c r="L30" s="1092"/>
      <c r="M30" s="1092"/>
      <c r="N30" s="1092"/>
      <c r="O30" s="411"/>
    </row>
    <row r="31" spans="1:24" ht="12.75" customHeight="1" x14ac:dyDescent="0.2">
      <c r="B31" s="88"/>
      <c r="C31" s="23"/>
      <c r="D31" s="298"/>
      <c r="E31" s="1159" t="str">
        <f>Translations!$B$312</f>
        <v>These values are dimensionless and automatically calculated from inputs in (a) to (c) above.</v>
      </c>
      <c r="F31" s="1265"/>
      <c r="G31" s="1265"/>
      <c r="H31" s="1265"/>
      <c r="I31" s="1265"/>
      <c r="J31" s="1265"/>
      <c r="K31" s="1265"/>
      <c r="L31" s="1265"/>
      <c r="M31" s="1265"/>
      <c r="N31" s="1265"/>
      <c r="O31" s="411"/>
    </row>
    <row r="32" spans="1:24" ht="38.65" customHeight="1" x14ac:dyDescent="0.2">
      <c r="B32" s="88"/>
      <c r="C32" s="23"/>
      <c r="D32" s="298"/>
      <c r="E32" s="1159"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5"/>
      <c r="G32" s="1265"/>
      <c r="H32" s="1265"/>
      <c r="I32" s="1265"/>
      <c r="J32" s="1265"/>
      <c r="K32" s="1265"/>
      <c r="L32" s="1265"/>
      <c r="M32" s="1265"/>
      <c r="N32" s="1265"/>
      <c r="O32" s="411"/>
    </row>
    <row r="33" spans="2:15" ht="38.85" customHeight="1" x14ac:dyDescent="0.2">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2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0999999999999996" customHeight="1" x14ac:dyDescent="0.25">
      <c r="B35" s="88"/>
      <c r="C35" s="298"/>
      <c r="D35" s="298"/>
      <c r="E35" s="298"/>
      <c r="F35" s="298"/>
      <c r="G35" s="298"/>
      <c r="H35" s="298"/>
      <c r="O35" s="411"/>
    </row>
    <row r="36" spans="2:15" ht="12.75" customHeight="1" x14ac:dyDescent="0.2">
      <c r="B36" s="88"/>
      <c r="C36" s="23"/>
      <c r="D36" s="912" t="s">
        <v>411</v>
      </c>
      <c r="E36" s="1156" t="str">
        <f>Translations!$B$318</f>
        <v>Reference efficiencies</v>
      </c>
      <c r="F36" s="1092"/>
      <c r="G36" s="1092"/>
      <c r="H36" s="1092"/>
      <c r="I36" s="1092"/>
      <c r="J36" s="1092"/>
      <c r="K36" s="1092"/>
      <c r="L36" s="1092"/>
      <c r="M36" s="1092"/>
      <c r="N36" s="1092"/>
      <c r="O36" s="411"/>
    </row>
    <row r="37" spans="2:15" ht="12.75" customHeight="1" x14ac:dyDescent="0.2">
      <c r="B37" s="88"/>
      <c r="C37" s="23"/>
      <c r="D37" s="298"/>
      <c r="E37" s="1159" t="str">
        <f>Translations!$B$319</f>
        <v xml:space="preserve">These are the reference efficiency for heat production in a stand-alone boiler, and the reference efficiency of electricity production without cogeneration. </v>
      </c>
      <c r="F37" s="1265"/>
      <c r="G37" s="1265"/>
      <c r="H37" s="1265"/>
      <c r="I37" s="1265"/>
      <c r="J37" s="1265"/>
      <c r="K37" s="1265"/>
      <c r="L37" s="1265"/>
      <c r="M37" s="1265"/>
      <c r="N37" s="1265"/>
      <c r="O37" s="411"/>
    </row>
    <row r="38" spans="2:15" ht="13.15" customHeight="1" x14ac:dyDescent="0.2">
      <c r="B38" s="88"/>
      <c r="C38" s="23"/>
      <c r="D38" s="298"/>
      <c r="E38" s="1159" t="str">
        <f>Translations!$B$1974</f>
        <v>For the reference efficiencies the appropriate fuel-specific values from Annex IX of the Implementing Act should be used.</v>
      </c>
      <c r="F38" s="1265"/>
      <c r="G38" s="1265"/>
      <c r="H38" s="1265"/>
      <c r="I38" s="1265"/>
      <c r="J38" s="1265"/>
      <c r="K38" s="1265"/>
      <c r="L38" s="1265"/>
      <c r="M38" s="1265"/>
      <c r="N38" s="1265"/>
      <c r="O38" s="411"/>
    </row>
    <row r="39" spans="2:15" ht="12.75" customHeight="1" x14ac:dyDescent="0.2">
      <c r="B39" s="88"/>
      <c r="C39" s="23"/>
      <c r="D39" s="298"/>
      <c r="E39" s="1159" t="str">
        <f>Translations!$B$1975</f>
        <v>Below the default efficiencies for hard coal CHPs producing electricity and hot water are entered as an example.</v>
      </c>
      <c r="F39" s="1265"/>
      <c r="G39" s="1265"/>
      <c r="H39" s="1265"/>
      <c r="I39" s="1265"/>
      <c r="J39" s="1265"/>
      <c r="K39" s="1265"/>
      <c r="L39" s="1265"/>
      <c r="M39" s="1265"/>
      <c r="N39" s="1265"/>
      <c r="O39" s="411"/>
    </row>
    <row r="40" spans="2:15" ht="38.85" customHeight="1" x14ac:dyDescent="0.2">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25">
      <c r="B41" s="88"/>
      <c r="C41" s="298"/>
      <c r="D41" s="298"/>
      <c r="E41" s="158" t="str">
        <f>Translations!$B$318</f>
        <v>Reference efficiencies</v>
      </c>
      <c r="F41" s="344"/>
      <c r="G41" s="344"/>
      <c r="H41" s="344"/>
      <c r="I41" s="224" t="s">
        <v>206</v>
      </c>
      <c r="J41" s="346">
        <v>0.88</v>
      </c>
      <c r="K41" s="346">
        <v>0.442</v>
      </c>
      <c r="O41" s="411"/>
    </row>
    <row r="42" spans="2:15" ht="5.0999999999999996" customHeight="1" x14ac:dyDescent="0.25">
      <c r="B42" s="88"/>
      <c r="C42" s="298"/>
      <c r="D42" s="298"/>
      <c r="E42" s="298"/>
      <c r="F42" s="298"/>
      <c r="G42" s="298"/>
      <c r="H42" s="298"/>
      <c r="O42" s="411"/>
    </row>
    <row r="43" spans="2:15" ht="12.75" customHeight="1" x14ac:dyDescent="0.2">
      <c r="B43" s="88"/>
      <c r="C43" s="23"/>
      <c r="D43" s="912" t="s">
        <v>412</v>
      </c>
      <c r="E43" s="1156" t="str">
        <f>Translations!$B$1976</f>
        <v>Emissions attributable to heat and electricity production from CHP</v>
      </c>
      <c r="F43" s="1092"/>
      <c r="G43" s="1092"/>
      <c r="H43" s="1092"/>
      <c r="I43" s="1092"/>
      <c r="J43" s="1092"/>
      <c r="K43" s="1092"/>
      <c r="L43" s="1092"/>
      <c r="M43" s="1092"/>
      <c r="N43" s="1092"/>
      <c r="O43" s="411"/>
    </row>
    <row r="44" spans="2:15" ht="25.9" customHeight="1" x14ac:dyDescent="0.2">
      <c r="B44" s="88"/>
      <c r="C44" s="23"/>
      <c r="D44" s="298"/>
      <c r="E44" s="1159" t="str">
        <f>Translations!$B$323</f>
        <v>This is the final result of this tool. The values displayed here should be entered in sheets D or E for the attributable emissions for the appropriate production process or precursor.</v>
      </c>
      <c r="F44" s="1265"/>
      <c r="G44" s="1265"/>
      <c r="H44" s="1265"/>
      <c r="I44" s="1265"/>
      <c r="J44" s="1265"/>
      <c r="K44" s="1265"/>
      <c r="L44" s="1265"/>
      <c r="M44" s="1265"/>
      <c r="N44" s="1265"/>
      <c r="O44" s="411"/>
    </row>
    <row r="45" spans="2:15" ht="13.15" customHeight="1" x14ac:dyDescent="0.2">
      <c r="B45" s="88"/>
      <c r="C45" s="23"/>
      <c r="D45" s="298"/>
      <c r="E45" s="1159" t="str">
        <f>Translations!$B$324</f>
        <v>For example, this may include attributable emissions to be taken into account for the total direct emissions, or use of the emission factor for any measurable heat imported.</v>
      </c>
      <c r="F45" s="1265"/>
      <c r="G45" s="1265"/>
      <c r="H45" s="1265"/>
      <c r="I45" s="1265"/>
      <c r="J45" s="1265"/>
      <c r="K45" s="1265"/>
      <c r="L45" s="1265"/>
      <c r="M45" s="1265"/>
      <c r="N45" s="1265"/>
      <c r="O45" s="411"/>
    </row>
    <row r="46" spans="2:15" ht="12.75" customHeight="1" x14ac:dyDescent="0.2">
      <c r="B46" s="88"/>
      <c r="C46" s="23"/>
      <c r="D46" s="298"/>
      <c r="E46" s="1159" t="str">
        <f>Translations!$B$1977</f>
        <v>Calculation results can only be considered correct if complete and consistent data have been reported in sections above.</v>
      </c>
      <c r="F46" s="1265"/>
      <c r="G46" s="1265"/>
      <c r="H46" s="1265"/>
      <c r="I46" s="1265"/>
      <c r="J46" s="1265"/>
      <c r="K46" s="1265"/>
      <c r="L46" s="1265"/>
      <c r="M46" s="1265"/>
      <c r="N46" s="1265"/>
      <c r="O46" s="411"/>
    </row>
    <row r="47" spans="2:15" ht="38.85" customHeight="1" x14ac:dyDescent="0.2">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2">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2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0999999999999996" customHeight="1" x14ac:dyDescent="0.25">
      <c r="B50" s="88"/>
      <c r="C50" s="298"/>
      <c r="D50" s="298"/>
      <c r="E50" s="298"/>
      <c r="F50" s="298"/>
      <c r="G50" s="298"/>
      <c r="H50" s="298"/>
      <c r="O50" s="411"/>
    </row>
    <row r="51" spans="1:24" ht="12.75" customHeight="1" x14ac:dyDescent="0.2">
      <c r="B51" s="88"/>
      <c r="C51" s="23"/>
      <c r="D51" s="912" t="s">
        <v>413</v>
      </c>
      <c r="E51" s="1156" t="str">
        <f>Translations!$B$331</f>
        <v>Fuel input attributable to heat and electricity production</v>
      </c>
      <c r="F51" s="1092"/>
      <c r="G51" s="1092"/>
      <c r="H51" s="1092"/>
      <c r="I51" s="1092"/>
      <c r="J51" s="1092"/>
      <c r="K51" s="1092"/>
      <c r="L51" s="1092"/>
      <c r="M51" s="1092"/>
      <c r="N51" s="1092"/>
      <c r="O51" s="411"/>
    </row>
    <row r="52" spans="1:24" ht="12.75" customHeight="1" x14ac:dyDescent="0.2">
      <c r="B52" s="88"/>
      <c r="C52" s="23"/>
      <c r="D52" s="298"/>
      <c r="E52" s="1159" t="str">
        <f>Translations!$B$332</f>
        <v>This is the final result of this tool. The values displayed here should be used in section C.1.</v>
      </c>
      <c r="F52" s="1265"/>
      <c r="G52" s="1265"/>
      <c r="H52" s="1265"/>
      <c r="I52" s="1265"/>
      <c r="J52" s="1265"/>
      <c r="K52" s="1265"/>
      <c r="L52" s="1265"/>
      <c r="M52" s="1265"/>
      <c r="N52" s="1265"/>
      <c r="O52" s="411"/>
    </row>
    <row r="53" spans="1:24" ht="38.85" customHeight="1" x14ac:dyDescent="0.2">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2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
      <c r="B55" s="88"/>
      <c r="D55" s="97"/>
      <c r="E55" s="105"/>
      <c r="F55" s="105"/>
      <c r="G55" s="105"/>
      <c r="H55" s="105"/>
      <c r="I55" s="105"/>
      <c r="J55" s="105"/>
      <c r="K55" s="105"/>
      <c r="L55" s="105"/>
      <c r="M55" s="105"/>
      <c r="O55" s="411"/>
      <c r="S55" s="104"/>
    </row>
    <row r="56" spans="1:24" ht="5.0999999999999996" customHeight="1" x14ac:dyDescent="0.2">
      <c r="B56" s="88"/>
      <c r="C56" s="23"/>
      <c r="D56" s="23"/>
      <c r="E56" s="23"/>
      <c r="F56" s="23"/>
      <c r="G56" s="23"/>
      <c r="H56" s="23"/>
      <c r="I56" s="23"/>
      <c r="J56" s="23"/>
      <c r="K56" s="23"/>
      <c r="L56" s="23"/>
      <c r="M56" s="11"/>
      <c r="N56" s="11"/>
      <c r="O56" s="411"/>
    </row>
    <row r="57" spans="1:24" ht="12.75" customHeight="1" x14ac:dyDescent="0.2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0999999999999996" customHeight="1" x14ac:dyDescent="0.2">
      <c r="B58" s="88"/>
      <c r="C58" s="23"/>
      <c r="D58" s="23"/>
      <c r="E58" s="23"/>
      <c r="F58" s="23"/>
      <c r="G58" s="23"/>
      <c r="H58" s="23"/>
      <c r="I58" s="23"/>
      <c r="J58" s="23"/>
      <c r="K58" s="23"/>
      <c r="L58" s="23"/>
      <c r="M58" s="11"/>
      <c r="N58" s="11"/>
      <c r="O58" s="411"/>
    </row>
    <row r="59" spans="1:24" s="105" customFormat="1" ht="38.85" customHeight="1" x14ac:dyDescent="0.2">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2">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2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0999999999999996" customHeight="1" x14ac:dyDescent="0.25">
      <c r="B62" s="88"/>
      <c r="C62" s="298"/>
      <c r="D62" s="298"/>
      <c r="E62" s="298"/>
      <c r="F62" s="298"/>
      <c r="G62" s="298"/>
      <c r="H62" s="298"/>
      <c r="O62" s="411"/>
    </row>
    <row r="63" spans="1:24" ht="38.85" customHeight="1" x14ac:dyDescent="0.2">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25">
      <c r="B64" s="88"/>
      <c r="C64" s="298"/>
      <c r="D64" s="298"/>
      <c r="E64" s="158" t="str">
        <f>Translations!$B$306</f>
        <v>GHG emissions</v>
      </c>
      <c r="F64" s="344"/>
      <c r="G64" s="344"/>
      <c r="H64" s="344"/>
      <c r="I64" s="224" t="str">
        <f>CONST_tCO2</f>
        <v>tCO2</v>
      </c>
      <c r="J64" s="345"/>
      <c r="K64" s="345"/>
      <c r="L64" s="300" t="str">
        <f>IF(COUNT(J64:K64)&gt;0,SUM(J64:K64),"")</f>
        <v/>
      </c>
      <c r="O64" s="411"/>
    </row>
    <row r="65" spans="2:19" ht="5.0999999999999996" customHeight="1" x14ac:dyDescent="0.25">
      <c r="B65" s="88"/>
      <c r="C65" s="298"/>
      <c r="D65" s="298"/>
      <c r="E65" s="298"/>
      <c r="F65" s="298"/>
      <c r="G65" s="298"/>
      <c r="H65" s="298"/>
      <c r="I65" s="298"/>
      <c r="J65" s="298"/>
      <c r="K65" s="298"/>
      <c r="L65" s="298"/>
      <c r="M65" s="298"/>
      <c r="N65" s="298"/>
      <c r="O65" s="411"/>
    </row>
    <row r="66" spans="2:19" ht="12.75" customHeight="1" x14ac:dyDescent="0.25">
      <c r="B66" s="88"/>
      <c r="C66" s="298"/>
      <c r="D66" s="912" t="s">
        <v>49</v>
      </c>
      <c r="E66" s="1156" t="str">
        <f>Translations!$B$308</f>
        <v>Default efficiencies:</v>
      </c>
      <c r="F66" s="1156"/>
      <c r="G66" s="1156"/>
      <c r="H66" s="1156"/>
      <c r="I66" s="1156"/>
      <c r="J66" s="301" t="str">
        <f>Translations!$B$309</f>
        <v>Heat:</v>
      </c>
      <c r="K66" s="302">
        <v>0.55000000000000004</v>
      </c>
      <c r="L66" s="301" t="str">
        <f>Translations!$B$310</f>
        <v>Electricity:</v>
      </c>
      <c r="M66" s="302">
        <v>0.25</v>
      </c>
      <c r="O66" s="411"/>
    </row>
    <row r="67" spans="2:19" ht="5.0999999999999996" customHeight="1" x14ac:dyDescent="0.25">
      <c r="B67" s="88"/>
      <c r="C67" s="298"/>
      <c r="D67" s="298"/>
      <c r="E67" s="298"/>
      <c r="F67" s="298"/>
      <c r="G67" s="298"/>
      <c r="H67" s="298"/>
      <c r="O67" s="411"/>
    </row>
    <row r="68" spans="2:19" ht="38.85" customHeight="1" x14ac:dyDescent="0.2">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2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0999999999999996" customHeight="1" x14ac:dyDescent="0.25">
      <c r="B70" s="88"/>
      <c r="C70" s="298"/>
      <c r="D70" s="298"/>
      <c r="E70" s="298"/>
      <c r="F70" s="298"/>
      <c r="G70" s="298"/>
      <c r="H70" s="298"/>
      <c r="O70" s="411"/>
    </row>
    <row r="71" spans="2:19" ht="38.85" customHeight="1" x14ac:dyDescent="0.2">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25">
      <c r="B72" s="88"/>
      <c r="C72" s="298"/>
      <c r="D72" s="298"/>
      <c r="E72" s="158" t="str">
        <f>Translations!$B$318</f>
        <v>Reference efficiencies</v>
      </c>
      <c r="F72" s="344"/>
      <c r="G72" s="344"/>
      <c r="H72" s="344"/>
      <c r="I72" s="224" t="s">
        <v>206</v>
      </c>
      <c r="J72" s="346">
        <v>0.88</v>
      </c>
      <c r="K72" s="346">
        <v>0.442</v>
      </c>
      <c r="O72" s="411"/>
    </row>
    <row r="73" spans="2:19" ht="5.0999999999999996" customHeight="1" x14ac:dyDescent="0.25">
      <c r="B73" s="88"/>
      <c r="C73" s="298"/>
      <c r="D73" s="298"/>
      <c r="E73" s="298"/>
      <c r="F73" s="298"/>
      <c r="G73" s="298"/>
      <c r="H73" s="298"/>
      <c r="O73" s="411"/>
    </row>
    <row r="74" spans="2:19" ht="38.85" customHeight="1" x14ac:dyDescent="0.2">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2">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2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0999999999999996" customHeight="1" x14ac:dyDescent="0.25">
      <c r="B77" s="88"/>
      <c r="C77" s="298"/>
      <c r="D77" s="298"/>
      <c r="E77" s="298"/>
      <c r="F77" s="298"/>
      <c r="G77" s="298"/>
      <c r="H77" s="298"/>
      <c r="O77" s="411"/>
    </row>
    <row r="78" spans="2:19" ht="38.85" customHeight="1" x14ac:dyDescent="0.2">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2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
      <c r="B80" s="88"/>
      <c r="D80" s="97"/>
      <c r="E80" s="105"/>
      <c r="F80" s="105"/>
      <c r="G80" s="105"/>
      <c r="H80" s="105"/>
      <c r="I80" s="105"/>
      <c r="J80" s="105"/>
      <c r="K80" s="105"/>
      <c r="L80" s="105"/>
      <c r="M80" s="105"/>
      <c r="O80" s="411"/>
      <c r="S80" s="104"/>
    </row>
    <row r="81" spans="1:19" ht="18" customHeight="1" x14ac:dyDescent="0.2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0999999999999996" customHeight="1" x14ac:dyDescent="0.2">
      <c r="B82" s="88"/>
      <c r="C82" s="23"/>
      <c r="D82" s="23"/>
      <c r="E82" s="23"/>
      <c r="F82" s="23"/>
      <c r="G82" s="23"/>
      <c r="H82" s="23"/>
      <c r="I82" s="23"/>
      <c r="J82" s="23"/>
      <c r="K82" s="23"/>
      <c r="L82" s="23"/>
      <c r="M82" s="11"/>
      <c r="N82" s="11"/>
      <c r="O82" s="411"/>
    </row>
    <row r="83" spans="1:19" ht="5.0999999999999996" customHeight="1" x14ac:dyDescent="0.2">
      <c r="B83" s="88"/>
      <c r="C83" s="23"/>
      <c r="D83" s="347"/>
      <c r="E83" s="1268"/>
      <c r="F83" s="1269"/>
      <c r="G83" s="1269"/>
      <c r="H83" s="1269"/>
      <c r="I83" s="1269"/>
      <c r="J83" s="1269"/>
      <c r="K83" s="1269"/>
      <c r="L83" s="1269"/>
      <c r="M83" s="1269"/>
      <c r="N83" s="1269"/>
      <c r="O83" s="411"/>
    </row>
    <row r="84" spans="1:19" ht="25.5" customHeight="1" x14ac:dyDescent="0.2">
      <c r="B84" s="88"/>
      <c r="C84" s="23"/>
      <c r="D84" s="347"/>
      <c r="E84" s="1286"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86"/>
      <c r="G84" s="1286"/>
      <c r="H84" s="1286"/>
      <c r="I84" s="1286"/>
      <c r="J84" s="1286"/>
      <c r="K84" s="1286"/>
      <c r="L84" s="1286"/>
      <c r="M84" s="1286"/>
      <c r="N84" s="1286"/>
      <c r="O84" s="411"/>
    </row>
    <row r="85" spans="1:19" ht="25.9" customHeight="1" x14ac:dyDescent="0.2">
      <c r="B85" s="88"/>
      <c r="C85" s="23"/>
      <c r="D85" s="347"/>
      <c r="E85" s="1287" t="str">
        <f>Translations!$B$1978</f>
        <v>The results obtained here in columns L and M have to be manually entered into the respective fields in sheet "Summary_Products", columns AR and AX, respectively.</v>
      </c>
      <c r="F85" s="1287"/>
      <c r="G85" s="1287"/>
      <c r="H85" s="1287"/>
      <c r="I85" s="1287"/>
      <c r="J85" s="1287"/>
      <c r="K85" s="1287"/>
      <c r="L85" s="1287"/>
      <c r="M85" s="1287"/>
      <c r="N85" s="1287"/>
      <c r="O85" s="411"/>
    </row>
    <row r="86" spans="1:19" ht="12.75" customHeight="1" x14ac:dyDescent="0.2">
      <c r="B86" s="88"/>
      <c r="C86" s="23"/>
      <c r="D86" s="347"/>
      <c r="E86" s="1267" t="str">
        <f>Translations!$B$340</f>
        <v>The following conditions apply:</v>
      </c>
      <c r="F86" s="1092"/>
      <c r="G86" s="1092"/>
      <c r="H86" s="1092"/>
      <c r="I86" s="1092"/>
      <c r="J86" s="1092"/>
      <c r="K86" s="1092"/>
      <c r="L86" s="1092"/>
      <c r="M86" s="1092"/>
      <c r="N86" s="1092"/>
      <c r="O86" s="411"/>
    </row>
    <row r="87" spans="1:19" ht="12.75" customHeight="1" x14ac:dyDescent="0.2">
      <c r="B87" s="88"/>
      <c r="C87" s="23"/>
      <c r="D87" s="347"/>
      <c r="E87" s="916"/>
      <c r="F87" s="1266" t="str">
        <f>Translations!$B$341</f>
        <v>- the carbon price used for each production process has to be converted into one common currency.</v>
      </c>
      <c r="G87" s="1266"/>
      <c r="H87" s="1266"/>
      <c r="I87" s="1266"/>
      <c r="J87" s="1266"/>
      <c r="K87" s="1266"/>
      <c r="L87" s="1266"/>
      <c r="M87" s="1266"/>
      <c r="N87" s="1266"/>
      <c r="O87" s="411"/>
    </row>
    <row r="88" spans="1:19" ht="12.75" customHeight="1" x14ac:dyDescent="0.2">
      <c r="B88" s="88"/>
      <c r="C88" s="23"/>
      <c r="D88" s="347"/>
      <c r="E88" s="916"/>
      <c r="F88" s="1266" t="str">
        <f>Translations!$B$342</f>
        <v>- the system boundaries of carbon pricing have to be consistent with the boundaries of the production process and precursors.</v>
      </c>
      <c r="G88" s="1265"/>
      <c r="H88" s="1265"/>
      <c r="I88" s="1265"/>
      <c r="J88" s="1265"/>
      <c r="K88" s="1265"/>
      <c r="L88" s="1265"/>
      <c r="M88" s="1265"/>
      <c r="N88" s="1265"/>
      <c r="O88" s="411"/>
    </row>
    <row r="89" spans="1:19" ht="13.15" customHeight="1" x14ac:dyDescent="0.2">
      <c r="B89" s="88"/>
      <c r="C89" s="23"/>
      <c r="D89" s="347"/>
      <c r="E89" s="1286" t="str">
        <f>Translations!$B$343</f>
        <v>If the conditions above are not satisfied, this tool can only be used to support you with the calculation of the carbon price, but results cannot be used directly.</v>
      </c>
      <c r="F89" s="1286"/>
      <c r="G89" s="1286"/>
      <c r="H89" s="1286"/>
      <c r="I89" s="1286"/>
      <c r="J89" s="1286"/>
      <c r="K89" s="1286"/>
      <c r="L89" s="1286"/>
      <c r="M89" s="1286"/>
      <c r="N89" s="1286"/>
      <c r="O89" s="411"/>
    </row>
    <row r="90" spans="1:19" ht="5.0999999999999996" customHeight="1" x14ac:dyDescent="0.2">
      <c r="B90" s="88"/>
      <c r="C90" s="23"/>
      <c r="D90" s="347"/>
      <c r="E90" s="917"/>
      <c r="F90" s="918"/>
      <c r="G90" s="918"/>
      <c r="H90" s="918"/>
      <c r="I90" s="918"/>
      <c r="J90" s="918"/>
      <c r="K90" s="918"/>
      <c r="L90" s="918"/>
      <c r="M90" s="918"/>
      <c r="N90" s="918"/>
      <c r="O90" s="411"/>
    </row>
    <row r="91" spans="1:19" ht="12.75" customHeight="1" x14ac:dyDescent="0.2">
      <c r="B91" s="88"/>
      <c r="D91" s="97"/>
      <c r="E91" s="105"/>
      <c r="F91" s="105"/>
      <c r="G91" s="105"/>
      <c r="H91" s="105"/>
      <c r="I91" s="105"/>
      <c r="J91" s="105"/>
      <c r="K91" s="105"/>
      <c r="L91" s="105"/>
      <c r="M91" s="105"/>
      <c r="O91" s="411"/>
      <c r="S91" s="104"/>
    </row>
    <row r="92" spans="1:19" ht="25.5" customHeight="1" x14ac:dyDescent="0.2">
      <c r="B92" s="88"/>
      <c r="E92" s="789" t="str">
        <f>Translations!$B$1861</f>
        <v>SE (total)</v>
      </c>
      <c r="F92" s="1272" t="str">
        <f>Translations!$B$1862</f>
        <v>Specific direct + indirect emissions of the production process, i.e. excluding any embedded emissions from any precursors consumed in the process.</v>
      </c>
      <c r="G92" s="1272"/>
      <c r="H92" s="1272"/>
      <c r="I92" s="1272"/>
      <c r="J92" s="1272"/>
      <c r="K92" s="1272"/>
      <c r="L92" s="1272"/>
      <c r="M92" s="1273"/>
      <c r="N92" s="1273"/>
      <c r="O92" s="411"/>
      <c r="S92" s="104"/>
    </row>
    <row r="93" spans="1:19" ht="38.25" customHeight="1" x14ac:dyDescent="0.2">
      <c r="B93" s="88"/>
      <c r="E93" s="790" t="str">
        <f>Translations!$B$346</f>
        <v>Share of emissions covered by the carbon price</v>
      </c>
      <c r="F93" s="1274"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5"/>
      <c r="H93" s="1275"/>
      <c r="I93" s="1275"/>
      <c r="J93" s="1275"/>
      <c r="K93" s="1275"/>
      <c r="L93" s="1275"/>
      <c r="M93" s="1275"/>
      <c r="N93" s="1275"/>
      <c r="O93" s="411"/>
      <c r="S93" s="104"/>
    </row>
    <row r="94" spans="1:19" ht="38.25" customHeight="1" x14ac:dyDescent="0.2">
      <c r="B94" s="88"/>
      <c r="E94" s="790" t="str">
        <f>Translations!$B$350</f>
        <v>Carbon price (CP) due (local currency)</v>
      </c>
      <c r="F94" s="1274"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5"/>
      <c r="H94" s="1275"/>
      <c r="I94" s="1275"/>
      <c r="J94" s="1275"/>
      <c r="K94" s="1275"/>
      <c r="L94" s="1275"/>
      <c r="M94" s="1275"/>
      <c r="N94" s="1275"/>
      <c r="O94" s="411"/>
      <c r="S94" s="104"/>
    </row>
    <row r="95" spans="1:19" ht="25.5" customHeight="1" x14ac:dyDescent="0.2">
      <c r="B95" s="88"/>
      <c r="E95" s="791" t="str">
        <f>Translations!$B$348</f>
        <v>Amount of rebate (local currency)</v>
      </c>
      <c r="F95" s="1276" t="str">
        <f>Translations!$B$1981</f>
        <v>Please enter here the rebate per tonne of CO2e covered by the rebate in the relevant currency. Again, it shall exclude any rebate for any precursors outside the production process to avoid double counting.</v>
      </c>
      <c r="G95" s="1277"/>
      <c r="H95" s="1277"/>
      <c r="I95" s="1277"/>
      <c r="J95" s="1277"/>
      <c r="K95" s="1277"/>
      <c r="L95" s="1277"/>
      <c r="M95" s="1277"/>
      <c r="N95" s="1277"/>
      <c r="O95" s="411"/>
      <c r="S95" s="104"/>
    </row>
    <row r="96" spans="1:19" ht="5.0999999999999996" customHeight="1" x14ac:dyDescent="0.2">
      <c r="B96" s="88"/>
      <c r="N96" s="105"/>
      <c r="O96" s="411"/>
      <c r="S96" s="104"/>
    </row>
    <row r="97" spans="2:23" ht="12.75" customHeight="1" x14ac:dyDescent="0.2">
      <c r="B97" s="88"/>
      <c r="I97" s="125" t="str">
        <f>Translations!$B$1866</f>
        <v>Currency:</v>
      </c>
      <c r="J97" s="662"/>
      <c r="K97" s="1284" t="str">
        <f>IF(J97="","",INDEX(CNTR_ListCurrenciesName,MATCH(J97,CNTR_ListCurrenciesCode,0)))</f>
        <v/>
      </c>
      <c r="L97" s="1285"/>
      <c r="N97" s="105"/>
      <c r="O97" s="411"/>
      <c r="S97" s="104"/>
    </row>
    <row r="98" spans="2:23" ht="5.0999999999999996" customHeight="1" x14ac:dyDescent="0.2">
      <c r="B98" s="88"/>
      <c r="N98" s="105"/>
      <c r="O98" s="411"/>
      <c r="S98" s="104"/>
    </row>
    <row r="99" spans="2:23" ht="50.1" customHeight="1" x14ac:dyDescent="0.2">
      <c r="B99" s="88"/>
      <c r="D99" s="919"/>
      <c r="E99" s="1261" t="str">
        <f>Translations!$B$120</f>
        <v>Production process</v>
      </c>
      <c r="F99" s="1270" t="str">
        <f>Translations!$B$107</f>
        <v>Aggregated goods category</v>
      </c>
      <c r="G99" s="815" t="str">
        <f>Translations!$B$1861</f>
        <v>SE (total)</v>
      </c>
      <c r="H99" s="1278"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78" t="str">
        <f>Translations!$B$351</f>
        <v>CP due (per produced t or MWh)</v>
      </c>
      <c r="M99" s="1278" t="str">
        <f>Translations!$B$352</f>
        <v>Rebate (per produced t or MWh)</v>
      </c>
      <c r="N99" s="1281" t="str">
        <f>Translations!$B$353</f>
        <v>Result: Effective CP due (per produced t or MWh)</v>
      </c>
      <c r="O99" s="411"/>
      <c r="S99" s="104"/>
    </row>
    <row r="100" spans="2:23" ht="12.75" customHeight="1" thickBot="1" x14ac:dyDescent="0.25">
      <c r="B100" s="88"/>
      <c r="D100" s="385"/>
      <c r="E100" s="1262"/>
      <c r="F100" s="1271"/>
      <c r="G100" s="386" t="str">
        <f>CONST_tCO2eq &amp; "/" &amp; IF(F101="",CONST_t,INDEX(CONST_LIST_GoodsUnit,MATCH(F101,CONST_LIST_Goods,0)))</f>
        <v>tCO2e/t</v>
      </c>
      <c r="H100" s="1283"/>
      <c r="I100" s="386" t="str">
        <f>G100</f>
        <v>tCO2e/t</v>
      </c>
      <c r="J100" s="386" t="str">
        <f>IF(J97="","",J97)&amp;"/" &amp; CONST_tCO2eq</f>
        <v>/tCO2e</v>
      </c>
      <c r="K100" s="386" t="str">
        <f>J100</f>
        <v>/tCO2e</v>
      </c>
      <c r="L100" s="1279"/>
      <c r="M100" s="1280"/>
      <c r="N100" s="1282"/>
      <c r="O100" s="411"/>
      <c r="S100" s="104"/>
      <c r="T100" s="117" t="s">
        <v>602</v>
      </c>
      <c r="U100" s="117" t="s">
        <v>648</v>
      </c>
      <c r="V100" s="349" t="s">
        <v>649</v>
      </c>
      <c r="W100" s="349" t="s">
        <v>650</v>
      </c>
    </row>
    <row r="101" spans="2:23" ht="12.75" customHeight="1" x14ac:dyDescent="0.2">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25">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3">
      <c r="B131" s="899"/>
      <c r="C131" s="722"/>
      <c r="D131" s="722"/>
      <c r="E131" s="722"/>
      <c r="F131" s="722"/>
      <c r="G131" s="722"/>
      <c r="H131" s="722"/>
      <c r="I131" s="722"/>
      <c r="J131" s="722"/>
      <c r="K131" s="722"/>
      <c r="L131" s="722"/>
      <c r="M131" s="722"/>
      <c r="N131" s="722"/>
      <c r="O131" s="723"/>
    </row>
    <row r="132" spans="1:23" s="85" customFormat="1" ht="12.75" hidden="1" customHeight="1" x14ac:dyDescent="0.25">
      <c r="A132" s="85" t="s">
        <v>3</v>
      </c>
      <c r="P132" s="86" t="s">
        <v>116</v>
      </c>
    </row>
    <row r="133" spans="1:23" s="85" customFormat="1" ht="12.75" hidden="1" customHeight="1" x14ac:dyDescent="0.25">
      <c r="A133" s="85" t="s">
        <v>3</v>
      </c>
      <c r="P133" s="86"/>
    </row>
    <row r="134" spans="1:23" s="85" customFormat="1" ht="12.75" hidden="1" customHeight="1" x14ac:dyDescent="0.25">
      <c r="A134" s="85" t="s">
        <v>3</v>
      </c>
      <c r="P134" s="86"/>
    </row>
  </sheetData>
  <sheetProtection sheet="1" objects="1" scenarios="1" formatCells="0" formatColumns="0" formatRows="0"/>
  <mergeCells count="58">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E37:N37"/>
    <mergeCell ref="E46:N46"/>
    <mergeCell ref="E38:N38"/>
    <mergeCell ref="E30:N30"/>
    <mergeCell ref="E31:N31"/>
    <mergeCell ref="E45:N45"/>
    <mergeCell ref="E39:N39"/>
    <mergeCell ref="E43:N43"/>
    <mergeCell ref="E44:N44"/>
    <mergeCell ref="E16:N16"/>
    <mergeCell ref="E17:N17"/>
    <mergeCell ref="E28:I28"/>
    <mergeCell ref="E32:N32"/>
    <mergeCell ref="E36:N36"/>
    <mergeCell ref="E23:N23"/>
    <mergeCell ref="E51:N51"/>
    <mergeCell ref="E84:N84"/>
    <mergeCell ref="E89:N89"/>
    <mergeCell ref="E85:N85"/>
    <mergeCell ref="F88:N88"/>
    <mergeCell ref="E66:I66"/>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Translations!$B$354</f>
        <v>Further Guidance</v>
      </c>
      <c r="C2" s="1103"/>
      <c r="D2" s="1104"/>
      <c r="E2" s="1111" t="str">
        <f>Translations!$B$11</f>
        <v>Navigation Area:</v>
      </c>
      <c r="F2" s="1112"/>
      <c r="G2" s="1113" t="str">
        <f ca="1">HYPERLINK("#"&amp;ADDRESS(2,3,,,a_Contents!$U$2),a_Contents!$B$2)</f>
        <v>Table of contents</v>
      </c>
      <c r="H2" s="1114"/>
      <c r="I2" s="1113"/>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 customHeight="1" x14ac:dyDescent="0.25">
      <c r="B3" s="1105"/>
      <c r="C3" s="1106"/>
      <c r="D3" s="1107"/>
      <c r="E3" s="1094"/>
      <c r="F3" s="1094"/>
      <c r="G3" s="1094" t="str">
        <f>IFERROR(HYPERLINK("#"&amp;ADDRESS(ROW($A$1)+MATCH(R3,$A:$A,0)-1,3),INDEX($R:$R,MATCH(R3,$A:$A,0))),"")</f>
        <v>General guidance</v>
      </c>
      <c r="H3" s="1094"/>
      <c r="I3" s="1094" t="str">
        <f>IFERROR(HYPERLINK("#"&amp;ADDRESS(ROW($A$1)+MATCH(T3,$A:$A,0)-1,3),INDEX($R:$R,MATCH(T3,$A:$A,0))),"")</f>
        <v>Source streams and emission sources</v>
      </c>
      <c r="J3" s="1094"/>
      <c r="K3" s="1094" t="str">
        <f>IFERROR(HYPERLINK("#"&amp;ADDRESS(ROW($A$1)+MATCH(V3,$A:$A,0)-1,3),INDEX($R:$R,MATCH(V3,$A:$A,0))),"")</f>
        <v>Attribution of emissions to production processes</v>
      </c>
      <c r="L3" s="1094"/>
      <c r="M3" s="1094" t="str">
        <f>IFERROR(HYPERLINK("#"&amp;ADDRESS(ROW($A$1)+MATCH(X3,$A:$A,0)-1,3),INDEX($R:$R,MATCH(X3,$A:$A,0))),"")</f>
        <v>Data input for the determination of the specific embedded emissions</v>
      </c>
      <c r="N3" s="1094"/>
      <c r="O3" s="411"/>
      <c r="R3" s="287">
        <v>1</v>
      </c>
      <c r="S3" s="288"/>
      <c r="T3" s="288">
        <v>2</v>
      </c>
      <c r="U3" s="288"/>
      <c r="V3" s="288">
        <v>3</v>
      </c>
      <c r="W3" s="288"/>
      <c r="X3" s="289">
        <v>4</v>
      </c>
    </row>
    <row r="4" spans="1:24" ht="14.1" customHeight="1" thickBot="1" x14ac:dyDescent="0.3">
      <c r="B4" s="1105"/>
      <c r="C4" s="1106"/>
      <c r="D4" s="1107"/>
      <c r="E4" s="1305"/>
      <c r="F4" s="1305"/>
      <c r="G4" s="1305" t="str">
        <f>IFERROR(HYPERLINK("#"&amp;ADDRESS(ROW($A$1)+MATCH(R4,$A:$A,0)-1,3),INDEX($R:$R,MATCH(R4,$A:$A,0))),"")</f>
        <v>Summary of products</v>
      </c>
      <c r="H4" s="1305"/>
      <c r="I4" s="1305"/>
      <c r="J4" s="1305"/>
      <c r="K4" s="1305"/>
      <c r="L4" s="1305"/>
      <c r="M4" s="1305"/>
      <c r="N4" s="1305"/>
      <c r="O4" s="411"/>
      <c r="R4" s="292">
        <v>5</v>
      </c>
      <c r="S4" s="293"/>
      <c r="T4" s="293"/>
      <c r="U4" s="293"/>
      <c r="V4" s="293"/>
      <c r="W4" s="293"/>
      <c r="X4" s="294"/>
    </row>
    <row r="5" spans="1:24" ht="5.0999999999999996" customHeight="1" x14ac:dyDescent="0.25">
      <c r="A5" s="879"/>
      <c r="B5" s="888"/>
      <c r="C5" s="889"/>
      <c r="D5" s="889"/>
      <c r="E5" s="889"/>
      <c r="F5" s="889"/>
      <c r="G5" s="889"/>
      <c r="H5" s="889"/>
      <c r="I5" s="889"/>
      <c r="J5" s="889"/>
      <c r="K5" s="889"/>
      <c r="L5" s="889"/>
      <c r="M5" s="889"/>
      <c r="N5" s="889"/>
      <c r="O5" s="880"/>
      <c r="W5" s="98"/>
    </row>
    <row r="6" spans="1:24" ht="25.5" customHeight="1" x14ac:dyDescent="0.2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0999999999999996" customHeight="1" x14ac:dyDescent="0.25">
      <c r="A7" s="86"/>
      <c r="B7" s="88"/>
      <c r="O7" s="411"/>
      <c r="W7" s="98"/>
    </row>
    <row r="8" spans="1:24" ht="18" customHeight="1" x14ac:dyDescent="0.2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0999999999999996" customHeight="1" x14ac:dyDescent="0.25">
      <c r="A9" s="86"/>
      <c r="B9" s="88"/>
      <c r="D9" s="9"/>
      <c r="E9" s="9"/>
      <c r="F9" s="9"/>
      <c r="G9" s="9"/>
      <c r="H9" s="9"/>
      <c r="I9" s="9"/>
      <c r="J9" s="9"/>
      <c r="K9" s="9"/>
      <c r="L9" s="9"/>
      <c r="M9" s="9"/>
      <c r="N9" s="9"/>
      <c r="O9" s="411"/>
    </row>
    <row r="10" spans="1:24" ht="5.0999999999999996" customHeight="1" x14ac:dyDescent="0.2">
      <c r="A10" s="86"/>
      <c r="B10" s="88"/>
      <c r="C10" s="23"/>
      <c r="D10" s="347"/>
      <c r="E10" s="1268"/>
      <c r="F10" s="1269"/>
      <c r="G10" s="1269"/>
      <c r="H10" s="1269"/>
      <c r="I10" s="1269"/>
      <c r="J10" s="1269"/>
      <c r="K10" s="1269"/>
      <c r="L10" s="1269"/>
      <c r="M10" s="1269"/>
      <c r="N10" s="1269"/>
      <c r="O10" s="411"/>
    </row>
    <row r="11" spans="1:24" ht="38.25" customHeight="1" x14ac:dyDescent="0.2">
      <c r="A11" s="86"/>
      <c r="B11" s="88"/>
      <c r="C11" s="23"/>
      <c r="D11" s="347"/>
      <c r="E11" s="1299"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299"/>
      <c r="G11" s="1299"/>
      <c r="H11" s="1299"/>
      <c r="I11" s="1299"/>
      <c r="J11" s="1299"/>
      <c r="K11" s="1299"/>
      <c r="L11" s="1299"/>
      <c r="M11" s="1299"/>
      <c r="N11" s="1299"/>
      <c r="O11" s="411"/>
    </row>
    <row r="12" spans="1:24" ht="25.5" customHeight="1" x14ac:dyDescent="0.2">
      <c r="A12" s="86"/>
      <c r="B12" s="88"/>
      <c r="C12" s="23"/>
      <c r="D12" s="910"/>
      <c r="E12" s="1299"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299"/>
      <c r="G12" s="1299"/>
      <c r="H12" s="1299"/>
      <c r="I12" s="1299"/>
      <c r="J12" s="1299"/>
      <c r="K12" s="1299"/>
      <c r="L12" s="1299"/>
      <c r="M12" s="1299"/>
      <c r="N12" s="1299"/>
      <c r="O12" s="411"/>
    </row>
    <row r="13" spans="1:24" ht="12.75" customHeight="1" x14ac:dyDescent="0.2">
      <c r="A13" s="86"/>
      <c r="B13" s="88"/>
      <c r="C13" s="23"/>
      <c r="D13" s="910"/>
      <c r="E13" s="1302" t="str">
        <f>Translations!$B$359</f>
        <v>You can also find further guidance, including examples, in the guidance document published on the European Commission's website, which can be found here:</v>
      </c>
      <c r="F13" s="1302"/>
      <c r="G13" s="1302"/>
      <c r="H13" s="1302"/>
      <c r="I13" s="1302"/>
      <c r="J13" s="1302"/>
      <c r="K13" s="1302"/>
      <c r="L13" s="1302"/>
      <c r="M13" s="1302"/>
      <c r="N13" s="1302"/>
      <c r="O13" s="411"/>
    </row>
    <row r="14" spans="1:24" ht="12.75" customHeight="1" x14ac:dyDescent="0.2">
      <c r="A14" s="86"/>
      <c r="B14" s="88"/>
      <c r="C14" s="23"/>
      <c r="D14" s="910"/>
      <c r="E14" s="1310" t="str">
        <f>HYPERLINK(Translations!$B$61,Translations!$B$61)</f>
        <v>https://taxation-customs.ec.europa.eu/carbon-border-adjustment-mechanism_en</v>
      </c>
      <c r="F14" s="1311"/>
      <c r="G14" s="1311"/>
      <c r="H14" s="1311"/>
      <c r="I14" s="1311"/>
      <c r="J14" s="1311"/>
      <c r="K14" s="1311"/>
      <c r="L14" s="1311"/>
      <c r="M14" s="1311"/>
      <c r="N14" s="1311"/>
      <c r="O14" s="411"/>
    </row>
    <row r="15" spans="1:24" ht="5.0999999999999996" customHeight="1" x14ac:dyDescent="0.2">
      <c r="A15" s="86"/>
      <c r="B15" s="88"/>
      <c r="C15" s="23"/>
      <c r="D15" s="910"/>
      <c r="E15" s="1268"/>
      <c r="F15" s="1269"/>
      <c r="G15" s="1269"/>
      <c r="H15" s="1269"/>
      <c r="I15" s="1269"/>
      <c r="J15" s="1269"/>
      <c r="K15" s="1269"/>
      <c r="L15" s="1269"/>
      <c r="M15" s="1269"/>
      <c r="N15" s="1269"/>
      <c r="O15" s="411"/>
    </row>
    <row r="16" spans="1:24" ht="12.75" customHeight="1" x14ac:dyDescent="0.25">
      <c r="A16" s="86"/>
      <c r="B16" s="88"/>
      <c r="O16" s="411"/>
      <c r="W16" s="98"/>
    </row>
    <row r="17" spans="1:23" ht="18" customHeight="1" x14ac:dyDescent="0.2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0999999999999996" customHeight="1" x14ac:dyDescent="0.25">
      <c r="A18" s="86"/>
      <c r="B18" s="88"/>
      <c r="D18" s="9"/>
      <c r="E18" s="9"/>
      <c r="F18" s="9"/>
      <c r="G18" s="9"/>
      <c r="H18" s="9"/>
      <c r="I18" s="9"/>
      <c r="J18" s="9"/>
      <c r="K18" s="9"/>
      <c r="L18" s="9"/>
      <c r="M18" s="9"/>
      <c r="N18" s="9"/>
      <c r="O18" s="411"/>
    </row>
    <row r="19" spans="1:23" ht="5.0999999999999996" customHeight="1" x14ac:dyDescent="0.2">
      <c r="A19" s="86"/>
      <c r="B19" s="88"/>
      <c r="C19" s="23"/>
      <c r="D19" s="347"/>
      <c r="E19" s="1268"/>
      <c r="F19" s="1269"/>
      <c r="G19" s="1269"/>
      <c r="H19" s="1269"/>
      <c r="I19" s="1269"/>
      <c r="J19" s="1269"/>
      <c r="K19" s="1269"/>
      <c r="L19" s="1269"/>
      <c r="M19" s="1269"/>
      <c r="N19" s="1269"/>
      <c r="O19" s="411"/>
    </row>
    <row r="20" spans="1:23" ht="12.75" customHeight="1" x14ac:dyDescent="0.2">
      <c r="A20" s="86"/>
      <c r="B20" s="88"/>
      <c r="C20" s="23"/>
      <c r="D20" s="347"/>
      <c r="E20" s="1302" t="str">
        <f>Translations!$B$360</f>
        <v>In sheet "B_EmInst" the energy content and the greenhouse gas (GHG) emissions are calculated for each source stream and emission source.</v>
      </c>
      <c r="F20" s="1302"/>
      <c r="G20" s="1302"/>
      <c r="H20" s="1302"/>
      <c r="I20" s="1302"/>
      <c r="J20" s="1302"/>
      <c r="K20" s="1302"/>
      <c r="L20" s="1302"/>
      <c r="M20" s="1302"/>
      <c r="N20" s="1302"/>
      <c r="O20" s="411"/>
    </row>
    <row r="21" spans="1:23" ht="25.9" customHeight="1" x14ac:dyDescent="0.2">
      <c r="A21" s="86"/>
      <c r="B21" s="88"/>
      <c r="C21" s="23"/>
      <c r="D21" s="910"/>
      <c r="E21" s="1302" t="str">
        <f>Translations!$B$361</f>
        <v>At the top of each block in that sheet you can find examples on how to complete data inputs in order to calculate the corresponding emissions for each source stream and emission source.</v>
      </c>
      <c r="F21" s="1302"/>
      <c r="G21" s="1302"/>
      <c r="H21" s="1302"/>
      <c r="I21" s="1302"/>
      <c r="J21" s="1302"/>
      <c r="K21" s="1302"/>
      <c r="L21" s="1302"/>
      <c r="M21" s="1302"/>
      <c r="N21" s="1302"/>
      <c r="O21" s="411"/>
    </row>
    <row r="22" spans="1:23" ht="25.9" customHeight="1" x14ac:dyDescent="0.2">
      <c r="A22" s="86"/>
      <c r="B22" s="88"/>
      <c r="C22" s="23"/>
      <c r="D22" s="910"/>
      <c r="E22" s="1302"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02"/>
      <c r="G22" s="1302"/>
      <c r="H22" s="1302"/>
      <c r="I22" s="1302"/>
      <c r="J22" s="1302"/>
      <c r="K22" s="1302"/>
      <c r="L22" s="1302"/>
      <c r="M22" s="1302"/>
      <c r="N22" s="1302"/>
      <c r="O22" s="411"/>
    </row>
    <row r="23" spans="1:23" ht="13.15" customHeight="1" x14ac:dyDescent="0.2">
      <c r="A23" s="86"/>
      <c r="B23" s="88"/>
      <c r="C23" s="23"/>
      <c r="D23" s="910"/>
      <c r="E23" s="1302" t="str">
        <f>Translations!$B$362</f>
        <v>Guidance on each parameter below aims to help you with filling all input fields in sheet "B_EmInst".</v>
      </c>
      <c r="F23" s="1302"/>
      <c r="G23" s="1302"/>
      <c r="H23" s="1302"/>
      <c r="I23" s="1302"/>
      <c r="J23" s="1302"/>
      <c r="K23" s="1302"/>
      <c r="L23" s="1302"/>
      <c r="M23" s="1302"/>
      <c r="N23" s="1302"/>
      <c r="O23" s="411"/>
    </row>
    <row r="24" spans="1:23" ht="5.0999999999999996" customHeight="1" x14ac:dyDescent="0.2">
      <c r="A24" s="86"/>
      <c r="B24" s="88"/>
      <c r="C24" s="23"/>
      <c r="D24" s="910"/>
      <c r="E24" s="1268"/>
      <c r="F24" s="1269"/>
      <c r="G24" s="1269"/>
      <c r="H24" s="1269"/>
      <c r="I24" s="1269"/>
      <c r="J24" s="1269"/>
      <c r="K24" s="1269"/>
      <c r="L24" s="1269"/>
      <c r="M24" s="1269"/>
      <c r="N24" s="1269"/>
      <c r="O24" s="411"/>
    </row>
    <row r="25" spans="1:23" ht="5.0999999999999996" customHeight="1" x14ac:dyDescent="0.2">
      <c r="A25" s="86"/>
      <c r="B25" s="88"/>
      <c r="D25" s="97"/>
      <c r="E25" s="105"/>
      <c r="F25" s="105"/>
      <c r="G25" s="105"/>
      <c r="H25" s="105"/>
      <c r="I25" s="105"/>
      <c r="J25" s="105"/>
      <c r="K25" s="105"/>
      <c r="L25" s="105"/>
      <c r="M25" s="105"/>
      <c r="O25" s="411"/>
      <c r="S25" s="104"/>
    </row>
    <row r="26" spans="1:23" ht="12.75" customHeight="1" x14ac:dyDescent="0.2">
      <c r="A26" s="86"/>
      <c r="B26" s="88"/>
      <c r="D26" s="97"/>
      <c r="E26" s="1295" t="str">
        <f ca="1">HYPERLINK("#"&amp;S26,CONST_LinkFromGuidance)</f>
        <v>Please click on this link if you want to go back to the relevant section for data entry.</v>
      </c>
      <c r="F26" s="1295"/>
      <c r="G26" s="1295"/>
      <c r="H26" s="1295"/>
      <c r="I26" s="1295"/>
      <c r="J26" s="1295"/>
      <c r="K26" s="1295"/>
      <c r="L26" s="1295"/>
      <c r="M26" s="1295"/>
      <c r="N26" s="1295"/>
      <c r="O26" s="411"/>
      <c r="R26" s="85" t="s">
        <v>3024</v>
      </c>
      <c r="S26" s="108" t="str">
        <f ca="1">ADDRESS(17,4,,,B_EmInst!$BD$2)</f>
        <v>B_EmInst!$D$17</v>
      </c>
    </row>
    <row r="27" spans="1:23" ht="5.0999999999999996" customHeight="1" x14ac:dyDescent="0.25">
      <c r="A27" s="86"/>
      <c r="B27" s="88"/>
      <c r="O27" s="411"/>
      <c r="W27" s="98"/>
    </row>
    <row r="28" spans="1:23" ht="25.5" customHeight="1" x14ac:dyDescent="0.2">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
      <c r="A29" s="86"/>
      <c r="B29" s="88"/>
      <c r="D29" s="97"/>
      <c r="E29" s="1290" t="str">
        <f>Translations!$B$1983</f>
        <v xml:space="preserve">This block is used for entering all emissions monitored using a "calculation-based approach" (Implementing Act Annex III section B.3). </v>
      </c>
      <c r="F29" s="1187"/>
      <c r="G29" s="1187"/>
      <c r="H29" s="1187"/>
      <c r="I29" s="1187"/>
      <c r="J29" s="1187"/>
      <c r="K29" s="1187"/>
      <c r="L29" s="1187"/>
      <c r="M29" s="1187"/>
      <c r="N29" s="1187"/>
      <c r="O29" s="411"/>
      <c r="S29" s="104"/>
    </row>
    <row r="30" spans="1:23" ht="25.5" customHeight="1" x14ac:dyDescent="0.2">
      <c r="A30" s="86"/>
      <c r="B30" s="88"/>
      <c r="D30" s="97"/>
      <c r="E30" s="398" t="str">
        <f>Translations!$B$132</f>
        <v>Method</v>
      </c>
      <c r="F30" s="399"/>
      <c r="G30" s="1290" t="str">
        <f>Translations!$B$364</f>
        <v>Please select from the drop-down list the monitoring method applied for the relevant source stream: "combustion", "process emissions" or "mass balance".</v>
      </c>
      <c r="H30" s="1290"/>
      <c r="I30" s="1290"/>
      <c r="J30" s="1290"/>
      <c r="K30" s="1290"/>
      <c r="L30" s="1290"/>
      <c r="M30" s="1290"/>
      <c r="N30" s="1290"/>
      <c r="O30" s="411"/>
      <c r="S30" s="104"/>
    </row>
    <row r="31" spans="1:23" ht="25.9" customHeight="1" x14ac:dyDescent="0.2">
      <c r="A31" s="86"/>
      <c r="B31" s="88"/>
      <c r="D31" s="97"/>
      <c r="E31" s="229" t="str">
        <f>Translations!$B$133</f>
        <v>Source stream name</v>
      </c>
      <c r="F31" s="397"/>
      <c r="G31" s="1290" t="str">
        <f>Translations!$B$365</f>
        <v>Please enter here the name of the source stream, e.g. coal, natural gas, clinker raw meal, limestone, iron ore, steel, scrap iron, scrap aluminium.</v>
      </c>
      <c r="H31" s="1290"/>
      <c r="I31" s="1290"/>
      <c r="J31" s="1290"/>
      <c r="K31" s="1290"/>
      <c r="L31" s="1290"/>
      <c r="M31" s="1290"/>
      <c r="N31" s="1290"/>
      <c r="O31" s="411"/>
      <c r="S31" s="104"/>
    </row>
    <row r="32" spans="1:23" ht="38.25" customHeight="1" x14ac:dyDescent="0.2">
      <c r="A32" s="86"/>
      <c r="B32" s="88"/>
      <c r="D32" s="97"/>
      <c r="E32" s="229" t="str">
        <f>Translations!$B$134</f>
        <v>Activity data (AD)</v>
      </c>
      <c r="F32" s="397"/>
      <c r="G32" s="1290"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90"/>
      <c r="I32" s="1290"/>
      <c r="J32" s="1290"/>
      <c r="K32" s="1290"/>
      <c r="L32" s="1290"/>
      <c r="M32" s="1290"/>
      <c r="N32" s="1290"/>
      <c r="O32" s="411"/>
      <c r="S32" s="104"/>
    </row>
    <row r="33" spans="1:19" ht="25.5" customHeight="1" x14ac:dyDescent="0.2">
      <c r="A33" s="86"/>
      <c r="B33" s="88"/>
      <c r="D33" s="97"/>
      <c r="E33" s="229" t="str">
        <f>Translations!$B$368</f>
        <v>AD unit</v>
      </c>
      <c r="F33" s="397"/>
      <c r="G33" s="1290" t="str">
        <f>Translations!$B$1985</f>
        <v>The corresponding units in which the amounts above are provided. Please select tonnes (t) for mass of solid, liquid or gaseous materials and fuels, or 1000 normal cubic metres (Nm³) for gases.</v>
      </c>
      <c r="H33" s="1290"/>
      <c r="I33" s="1290"/>
      <c r="J33" s="1290"/>
      <c r="K33" s="1290"/>
      <c r="L33" s="1290"/>
      <c r="M33" s="1290"/>
      <c r="N33" s="1290"/>
      <c r="O33" s="411"/>
      <c r="S33" s="104"/>
    </row>
    <row r="34" spans="1:19" ht="25.5" customHeight="1" x14ac:dyDescent="0.2">
      <c r="A34" s="86"/>
      <c r="B34" s="88"/>
      <c r="D34" s="97"/>
      <c r="E34" s="396" t="str">
        <f>Translations!$B$136</f>
        <v>Net calorific value (NCV)</v>
      </c>
      <c r="F34" s="400"/>
      <c r="G34" s="1298" t="str">
        <f>Translations!$B$1986</f>
        <v>The net calorific value is the specific amount of energy released as heat when a fuel or material undergoes complete combustion with oxygen under standard conditions less the heat of vaporisation of any water formed.</v>
      </c>
      <c r="H34" s="1298"/>
      <c r="I34" s="1298"/>
      <c r="J34" s="1298"/>
      <c r="K34" s="1298"/>
      <c r="L34" s="1298"/>
      <c r="M34" s="1298"/>
      <c r="N34" s="1298"/>
      <c r="O34" s="411"/>
      <c r="S34" s="104"/>
    </row>
    <row r="35" spans="1:19" ht="39.6" customHeight="1" x14ac:dyDescent="0.2">
      <c r="A35" s="86"/>
      <c r="B35" s="88"/>
      <c r="D35" s="97"/>
      <c r="E35" s="424"/>
      <c r="F35" s="425"/>
      <c r="G35" s="128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92"/>
      <c r="I35" s="1092"/>
      <c r="J35" s="1092"/>
      <c r="K35" s="1092"/>
      <c r="L35" s="1092"/>
      <c r="M35" s="1092"/>
      <c r="N35" s="1092"/>
      <c r="O35" s="411"/>
      <c r="S35" s="104"/>
    </row>
    <row r="36" spans="1:19" ht="26.65" customHeight="1" x14ac:dyDescent="0.2">
      <c r="A36" s="86"/>
      <c r="B36" s="88"/>
      <c r="D36" s="97"/>
      <c r="E36" s="424"/>
      <c r="F36" s="425"/>
      <c r="G36" s="1289" t="str">
        <f>Translations!$B$1988</f>
        <v>For process emissions, the NCV can be entered for fuels used as process material. In this case, the unit for the emission factor must be chosen as "tCO2/TJ". Otherwise the NCV is ignored in the calculation of emissions.</v>
      </c>
      <c r="H36" s="1092"/>
      <c r="I36" s="1092"/>
      <c r="J36" s="1092"/>
      <c r="K36" s="1092"/>
      <c r="L36" s="1092"/>
      <c r="M36" s="1092"/>
      <c r="N36" s="1092"/>
      <c r="O36" s="411"/>
      <c r="S36" s="104"/>
    </row>
    <row r="37" spans="1:19" ht="13.15" customHeight="1" x14ac:dyDescent="0.2">
      <c r="A37" s="86"/>
      <c r="B37" s="88"/>
      <c r="D37" s="97"/>
      <c r="E37" s="398"/>
      <c r="F37" s="399"/>
      <c r="G37" s="1292" t="str">
        <f>Translations!$B$1989</f>
        <v>For mass balances, the NCV can be entered for informative purposes, but it is not used for emission calculation.</v>
      </c>
      <c r="H37" s="1303"/>
      <c r="I37" s="1303"/>
      <c r="J37" s="1303"/>
      <c r="K37" s="1303"/>
      <c r="L37" s="1303"/>
      <c r="M37" s="1303"/>
      <c r="N37" s="1303"/>
      <c r="O37" s="411"/>
      <c r="S37" s="104"/>
    </row>
    <row r="38" spans="1:19" ht="38.65" customHeight="1" x14ac:dyDescent="0.2">
      <c r="A38" s="86"/>
      <c r="B38" s="88"/>
      <c r="D38" s="97"/>
      <c r="E38" s="229" t="str">
        <f>Translations!$B$137</f>
        <v>NCV Unit</v>
      </c>
      <c r="F38" s="397"/>
      <c r="G38" s="1290"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1"/>
      <c r="I38" s="1291"/>
      <c r="J38" s="1291"/>
      <c r="K38" s="1291"/>
      <c r="L38" s="1291"/>
      <c r="M38" s="1291"/>
      <c r="N38" s="1291"/>
      <c r="O38" s="411"/>
      <c r="S38" s="104"/>
    </row>
    <row r="39" spans="1:19" ht="51.4" customHeight="1" x14ac:dyDescent="0.2">
      <c r="A39" s="86"/>
      <c r="B39" s="88"/>
      <c r="D39" s="97"/>
      <c r="E39" s="229" t="str">
        <f>Translations!$B$138</f>
        <v>Emission factor (EF)</v>
      </c>
      <c r="F39" s="397"/>
      <c r="G39" s="1290"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90"/>
      <c r="I39" s="1290"/>
      <c r="J39" s="1290"/>
      <c r="K39" s="1290"/>
      <c r="L39" s="1290"/>
      <c r="M39" s="1290"/>
      <c r="N39" s="1290"/>
      <c r="O39" s="411"/>
      <c r="S39" s="104"/>
    </row>
    <row r="40" spans="1:19" ht="38.65" customHeight="1" x14ac:dyDescent="0.2">
      <c r="A40" s="86"/>
      <c r="B40" s="88"/>
      <c r="D40" s="97"/>
      <c r="E40" s="229" t="str">
        <f>Translations!$B$139</f>
        <v>EF Unit</v>
      </c>
      <c r="F40" s="397"/>
      <c r="G40" s="1304"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87"/>
      <c r="I40" s="1187"/>
      <c r="J40" s="1187"/>
      <c r="K40" s="1187"/>
      <c r="L40" s="1187"/>
      <c r="M40" s="1187"/>
      <c r="N40" s="1187"/>
      <c r="O40" s="411"/>
      <c r="S40" s="104"/>
    </row>
    <row r="41" spans="1:19" ht="25.9" customHeight="1" x14ac:dyDescent="0.2">
      <c r="A41" s="86"/>
      <c r="B41" s="88"/>
      <c r="D41" s="97"/>
      <c r="E41" s="229" t="str">
        <f>Translations!$B$140</f>
        <v>Carbon content</v>
      </c>
      <c r="F41" s="397"/>
      <c r="G41" s="1290" t="str">
        <f>Translations!$B$1993</f>
        <v>The carbon content of the fuel or material. This parameter is used only for the mass balance approach (Section B.3.2 of Annex III of the implementing act).</v>
      </c>
      <c r="H41" s="1290"/>
      <c r="I41" s="1290"/>
      <c r="J41" s="1290"/>
      <c r="K41" s="1290"/>
      <c r="L41" s="1290"/>
      <c r="M41" s="1290"/>
      <c r="N41" s="1290"/>
      <c r="O41" s="411"/>
      <c r="S41" s="104"/>
    </row>
    <row r="42" spans="1:19" ht="26.65" customHeight="1" x14ac:dyDescent="0.2">
      <c r="A42" s="86"/>
      <c r="B42" s="88"/>
      <c r="D42" s="97"/>
      <c r="E42" s="229" t="str">
        <f>Translations!$B$141</f>
        <v>C-Content Unit</v>
      </c>
      <c r="F42" s="397"/>
      <c r="G42" s="1290" t="str">
        <f>Translations!$B$1994</f>
        <v xml:space="preserve">Depending on the selected unit for the activity data, the correct unit for the carbon content (either "tC/t material", or "tC/1000Nm3" for gases) is automatically displayed. </v>
      </c>
      <c r="H42" s="1290"/>
      <c r="I42" s="1290"/>
      <c r="J42" s="1290"/>
      <c r="K42" s="1290"/>
      <c r="L42" s="1290"/>
      <c r="M42" s="1290"/>
      <c r="N42" s="1290"/>
      <c r="O42" s="411"/>
      <c r="S42" s="104"/>
    </row>
    <row r="43" spans="1:19" ht="25.5" customHeight="1" x14ac:dyDescent="0.2">
      <c r="A43" s="86"/>
      <c r="B43" s="88"/>
      <c r="D43" s="97"/>
      <c r="E43" s="396" t="str">
        <f>Translations!$B$142</f>
        <v>Oxidation factor (OxF)</v>
      </c>
      <c r="F43" s="400"/>
      <c r="G43" s="129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8"/>
      <c r="I43" s="1298"/>
      <c r="J43" s="1298"/>
      <c r="K43" s="1298"/>
      <c r="L43" s="1298"/>
      <c r="M43" s="1298"/>
      <c r="N43" s="1298"/>
      <c r="O43" s="411"/>
      <c r="S43" s="104"/>
    </row>
    <row r="44" spans="1:19" ht="25.5" customHeight="1" x14ac:dyDescent="0.2">
      <c r="A44" s="86"/>
      <c r="B44" s="88"/>
      <c r="D44" s="97"/>
      <c r="E44" s="424"/>
      <c r="F44" s="425"/>
      <c r="G44" s="129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2"/>
      <c r="I44" s="1292"/>
      <c r="J44" s="1292"/>
      <c r="K44" s="1292"/>
      <c r="L44" s="1292"/>
      <c r="M44" s="1292"/>
      <c r="N44" s="1292"/>
      <c r="O44" s="411"/>
      <c r="S44" s="104"/>
    </row>
    <row r="45" spans="1:19" ht="13.15" customHeight="1" x14ac:dyDescent="0.2">
      <c r="A45" s="86"/>
      <c r="B45" s="88"/>
      <c r="D45" s="97"/>
      <c r="E45" s="398"/>
      <c r="F45" s="399"/>
      <c r="G45" s="1292" t="str">
        <f>Translations!$B$1996</f>
        <v>Due to the way how Excel handles percentage values, only numbers WITHOUT percentage sign ("%") must be entered.</v>
      </c>
      <c r="H45" s="1292"/>
      <c r="I45" s="1292"/>
      <c r="J45" s="1292"/>
      <c r="K45" s="1292"/>
      <c r="L45" s="1292"/>
      <c r="M45" s="1292"/>
      <c r="N45" s="1292"/>
      <c r="O45" s="411"/>
      <c r="S45" s="104"/>
    </row>
    <row r="46" spans="1:19" ht="13.15" customHeight="1" x14ac:dyDescent="0.2">
      <c r="A46" s="86"/>
      <c r="B46" s="88"/>
      <c r="D46" s="97"/>
      <c r="E46" s="229" t="str">
        <f>Translations!$B$143</f>
        <v>OxF Unit</v>
      </c>
      <c r="F46" s="397"/>
      <c r="G46" s="1290" t="str">
        <f>Translations!$B$1997</f>
        <v>The unit of the oxidation factor is always percent (%).</v>
      </c>
      <c r="H46" s="1290"/>
      <c r="I46" s="1290"/>
      <c r="J46" s="1290"/>
      <c r="K46" s="1290"/>
      <c r="L46" s="1290"/>
      <c r="M46" s="1290"/>
      <c r="N46" s="1290"/>
      <c r="O46" s="411"/>
      <c r="S46" s="104"/>
    </row>
    <row r="47" spans="1:19" ht="25.5" customHeight="1" x14ac:dyDescent="0.2">
      <c r="A47" s="86"/>
      <c r="B47" s="88"/>
      <c r="D47" s="97"/>
      <c r="E47" s="396" t="str">
        <f>Translations!$B$144</f>
        <v>Conversion factor (ConvF)</v>
      </c>
      <c r="F47" s="400"/>
      <c r="G47" s="1290"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90"/>
      <c r="I47" s="1290"/>
      <c r="J47" s="1290"/>
      <c r="K47" s="1290"/>
      <c r="L47" s="1290"/>
      <c r="M47" s="1290"/>
      <c r="N47" s="1290"/>
      <c r="O47" s="411"/>
      <c r="S47" s="104"/>
    </row>
    <row r="48" spans="1:19" ht="25.5" customHeight="1" x14ac:dyDescent="0.2">
      <c r="A48" s="86"/>
      <c r="B48" s="88"/>
      <c r="D48" s="97"/>
      <c r="E48" s="424"/>
      <c r="F48" s="425"/>
      <c r="G48" s="129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2"/>
      <c r="I48" s="1292"/>
      <c r="J48" s="1292"/>
      <c r="K48" s="1292"/>
      <c r="L48" s="1292"/>
      <c r="M48" s="1292"/>
      <c r="N48" s="1292"/>
      <c r="O48" s="411"/>
      <c r="S48" s="104"/>
    </row>
    <row r="49" spans="1:19" ht="13.15" customHeight="1" x14ac:dyDescent="0.2">
      <c r="A49" s="86"/>
      <c r="B49" s="88"/>
      <c r="D49" s="97"/>
      <c r="E49" s="398"/>
      <c r="F49" s="399"/>
      <c r="G49" s="1292" t="str">
        <f>Translations!$B$1996</f>
        <v>Due to the way how Excel handles percentage values, only numbers WITHOUT percentage sign ("%") must be entered.</v>
      </c>
      <c r="H49" s="1292"/>
      <c r="I49" s="1292"/>
      <c r="J49" s="1292"/>
      <c r="K49" s="1292"/>
      <c r="L49" s="1292"/>
      <c r="M49" s="1292"/>
      <c r="N49" s="1292"/>
      <c r="O49" s="411"/>
      <c r="S49" s="104"/>
    </row>
    <row r="50" spans="1:19" ht="13.15" customHeight="1" x14ac:dyDescent="0.2">
      <c r="A50" s="86"/>
      <c r="B50" s="88"/>
      <c r="D50" s="97"/>
      <c r="E50" s="229" t="str">
        <f>Translations!$B$145</f>
        <v>ConvF Unit</v>
      </c>
      <c r="F50" s="397"/>
      <c r="G50" s="1290" t="str">
        <f>Translations!$B$1999</f>
        <v>The unit of the conversion factor is always percent (%).</v>
      </c>
      <c r="H50" s="1290"/>
      <c r="I50" s="1290"/>
      <c r="J50" s="1290"/>
      <c r="K50" s="1290"/>
      <c r="L50" s="1290"/>
      <c r="M50" s="1290"/>
      <c r="N50" s="1290"/>
      <c r="O50" s="411"/>
      <c r="S50" s="104"/>
    </row>
    <row r="51" spans="1:19" ht="25.5" customHeight="1" x14ac:dyDescent="0.2">
      <c r="A51" s="86"/>
      <c r="B51" s="88"/>
      <c r="D51" s="97"/>
      <c r="E51" s="396" t="str">
        <f>Translations!$B$146</f>
        <v>Biomass content (BioC)</v>
      </c>
      <c r="F51" s="400"/>
      <c r="G51" s="1298" t="str">
        <f>Translations!$B$378</f>
        <v>The biomass fraction is the ratio of carbon stemming from biomass to the total carbon content of a fuel or material, expressed as percentage.</v>
      </c>
      <c r="H51" s="1298"/>
      <c r="I51" s="1298"/>
      <c r="J51" s="1298"/>
      <c r="K51" s="1298"/>
      <c r="L51" s="1298"/>
      <c r="M51" s="1298"/>
      <c r="N51" s="1298"/>
      <c r="O51" s="411"/>
      <c r="S51" s="104"/>
    </row>
    <row r="52" spans="1:19" ht="38.65" customHeight="1" x14ac:dyDescent="0.2">
      <c r="A52" s="86"/>
      <c r="B52" s="88"/>
      <c r="D52" s="97"/>
      <c r="E52" s="424"/>
      <c r="F52" s="425"/>
      <c r="G52" s="128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89"/>
      <c r="I52" s="1289"/>
      <c r="J52" s="1289"/>
      <c r="K52" s="1289"/>
      <c r="L52" s="1289"/>
      <c r="M52" s="1289"/>
      <c r="N52" s="1289"/>
      <c r="O52" s="411"/>
      <c r="S52" s="104"/>
    </row>
    <row r="53" spans="1:19" ht="13.15" customHeight="1" x14ac:dyDescent="0.2">
      <c r="A53" s="86"/>
      <c r="B53" s="88"/>
      <c r="D53" s="97"/>
      <c r="E53" s="398"/>
      <c r="F53" s="399"/>
      <c r="G53" s="1292" t="str">
        <f>Translations!$B$1996</f>
        <v>Due to the way how Excel handles percentage values, only numbers WITHOUT percentage sign ("%") must be entered.</v>
      </c>
      <c r="H53" s="1292"/>
      <c r="I53" s="1292"/>
      <c r="J53" s="1292"/>
      <c r="K53" s="1292"/>
      <c r="L53" s="1292"/>
      <c r="M53" s="1292"/>
      <c r="N53" s="1292"/>
      <c r="O53" s="411"/>
      <c r="S53" s="104"/>
    </row>
    <row r="54" spans="1:19" ht="13.15" customHeight="1" x14ac:dyDescent="0.2">
      <c r="A54" s="86"/>
      <c r="B54" s="88"/>
      <c r="D54" s="97"/>
      <c r="E54" s="229" t="str">
        <f>Translations!$B$147</f>
        <v>BioC Unit</v>
      </c>
      <c r="F54" s="397"/>
      <c r="G54" s="1290" t="str">
        <f>Translations!$B$2001</f>
        <v>The unit of the biomass fraction is always percent (%).</v>
      </c>
      <c r="H54" s="1290"/>
      <c r="I54" s="1290"/>
      <c r="J54" s="1290"/>
      <c r="K54" s="1290"/>
      <c r="L54" s="1290"/>
      <c r="M54" s="1290"/>
      <c r="N54" s="1290"/>
      <c r="O54" s="411"/>
      <c r="S54" s="104"/>
    </row>
    <row r="55" spans="1:19" ht="25.5" customHeight="1" x14ac:dyDescent="0.2">
      <c r="A55" s="86"/>
      <c r="B55" s="88"/>
      <c r="D55" s="97"/>
      <c r="E55" s="229" t="str">
        <f>Translations!$B$379</f>
        <v>Further columns greyed out</v>
      </c>
      <c r="F55" s="397"/>
      <c r="G55" s="1290" t="str">
        <f>Translations!$B$380</f>
        <v>Further columns are relevant for PFC emissions or emission sources (measurement-based approaches), but not for source streams. For source streams they are therefore greyed out.</v>
      </c>
      <c r="H55" s="1290"/>
      <c r="I55" s="1290"/>
      <c r="J55" s="1290"/>
      <c r="K55" s="1290"/>
      <c r="L55" s="1290"/>
      <c r="M55" s="1290"/>
      <c r="N55" s="1290"/>
      <c r="O55" s="411"/>
      <c r="S55" s="104"/>
    </row>
    <row r="56" spans="1:19" ht="25.5" customHeight="1" x14ac:dyDescent="0.2">
      <c r="A56" s="86"/>
      <c r="B56" s="88"/>
      <c r="D56" s="97"/>
      <c r="E56" s="396" t="str">
        <f>Translations!$B$381</f>
        <v>Energy and emissions</v>
      </c>
      <c r="F56" s="400"/>
      <c r="G56" s="1298" t="str">
        <f>Translations!$B$2002</f>
        <v>On the far right side of each block the total energy content and GHG emissions (fossil and biogenic) are calculated automatically for each source stream.</v>
      </c>
      <c r="H56" s="1298"/>
      <c r="I56" s="1298"/>
      <c r="J56" s="1298"/>
      <c r="K56" s="1298"/>
      <c r="L56" s="1298"/>
      <c r="M56" s="1298"/>
      <c r="N56" s="1298"/>
      <c r="O56" s="411"/>
      <c r="S56" s="104"/>
    </row>
    <row r="57" spans="1:19" ht="25.5" customHeight="1" x14ac:dyDescent="0.2">
      <c r="A57" s="86"/>
      <c r="B57" s="88"/>
      <c r="D57" s="97"/>
      <c r="E57" s="424"/>
      <c r="F57" s="425"/>
      <c r="G57" s="1289" t="str">
        <f>Translations!$B$2003</f>
        <v>If the units of activity data and emission factor are inconsistent, the message "Inconsistent!" is displayed. If the inputs are incomplete, the message "Incomplete!" is shown.</v>
      </c>
      <c r="H57" s="1092"/>
      <c r="I57" s="1092"/>
      <c r="J57" s="1092"/>
      <c r="K57" s="1092"/>
      <c r="L57" s="1092"/>
      <c r="M57" s="1092"/>
      <c r="N57" s="1092"/>
      <c r="O57" s="411"/>
      <c r="S57" s="104"/>
    </row>
    <row r="58" spans="1:19" ht="26.65" customHeight="1" x14ac:dyDescent="0.2">
      <c r="A58" s="86"/>
      <c r="B58" s="88"/>
      <c r="D58" s="97"/>
      <c r="E58" s="398"/>
      <c r="F58" s="399"/>
      <c r="G58" s="1293" t="str">
        <f>Translations!$B$2004</f>
        <v>The fossil emissions are the necessary basis for determining the embedded emissions of CBAM goods. The results are automatically transferred into sheet C_Emissions&amp;Energy.</v>
      </c>
      <c r="H58" s="1100"/>
      <c r="I58" s="1100"/>
      <c r="J58" s="1100"/>
      <c r="K58" s="1100"/>
      <c r="L58" s="1100"/>
      <c r="M58" s="1100"/>
      <c r="N58" s="1100"/>
      <c r="O58" s="411"/>
      <c r="S58" s="104"/>
    </row>
    <row r="59" spans="1:19" ht="25.5" customHeight="1" x14ac:dyDescent="0.2">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
      <c r="A60" s="86"/>
      <c r="B60" s="88"/>
      <c r="D60" s="97"/>
      <c r="E60" s="1290" t="str">
        <f>Translations!$B$2005</f>
        <v xml:space="preserve">This block is used for entering all emissions monitored using the specific approach for PFC emissions (Implementing Act Annex III section B.7). </v>
      </c>
      <c r="F60" s="1291"/>
      <c r="G60" s="1291"/>
      <c r="H60" s="1291"/>
      <c r="I60" s="1291"/>
      <c r="J60" s="1291"/>
      <c r="K60" s="1291"/>
      <c r="L60" s="1291"/>
      <c r="M60" s="1291"/>
      <c r="N60" s="1291"/>
      <c r="O60" s="411"/>
      <c r="S60" s="104"/>
    </row>
    <row r="61" spans="1:19" ht="13.15" customHeight="1" x14ac:dyDescent="0.2">
      <c r="A61" s="86"/>
      <c r="B61" s="88"/>
      <c r="D61" s="97"/>
      <c r="E61" s="398" t="str">
        <f>Translations!$B$132</f>
        <v>Method</v>
      </c>
      <c r="F61" s="397"/>
      <c r="G61" s="1290" t="str">
        <f>Translations!$B$384</f>
        <v>Please select from the drop-down list the monitoring method applied: "slope" (Method A) or "overvoltage" (Method B).</v>
      </c>
      <c r="H61" s="1290"/>
      <c r="I61" s="1290"/>
      <c r="J61" s="1290"/>
      <c r="K61" s="1290"/>
      <c r="L61" s="1290"/>
      <c r="M61" s="1290"/>
      <c r="N61" s="1290"/>
      <c r="O61" s="411"/>
      <c r="S61" s="104"/>
    </row>
    <row r="62" spans="1:19" ht="12.75" customHeight="1" x14ac:dyDescent="0.2">
      <c r="A62" s="86"/>
      <c r="B62" s="88"/>
      <c r="D62" s="97"/>
      <c r="E62" s="229" t="str">
        <f>Translations!$B$1963</f>
        <v>Technology type</v>
      </c>
      <c r="F62" s="397"/>
      <c r="G62" s="1290" t="str">
        <f>Translations!$B$2006</f>
        <v>Please provide here the type of anode technology such as Centre Worked Pre-Bake (CWPB), Vertical Stud Søderberg (VSS), etc.</v>
      </c>
      <c r="H62" s="1290"/>
      <c r="I62" s="1290"/>
      <c r="J62" s="1290"/>
      <c r="K62" s="1290"/>
      <c r="L62" s="1290"/>
      <c r="M62" s="1290"/>
      <c r="N62" s="1290"/>
      <c r="O62" s="411"/>
      <c r="S62" s="104"/>
    </row>
    <row r="63" spans="1:19" ht="12.75" customHeight="1" x14ac:dyDescent="0.2">
      <c r="A63" s="86"/>
      <c r="B63" s="88"/>
      <c r="D63" s="97"/>
      <c r="E63" s="229" t="str">
        <f>B_EmInst!$F$13</f>
        <v>Activity data (AD)</v>
      </c>
      <c r="F63" s="397"/>
      <c r="G63" s="1290" t="str">
        <f>Translations!$B$386</f>
        <v>Activity data = annual production of primary Aluminium</v>
      </c>
      <c r="H63" s="1290"/>
      <c r="I63" s="1290"/>
      <c r="J63" s="1290"/>
      <c r="K63" s="1290"/>
      <c r="L63" s="1290"/>
      <c r="M63" s="1290"/>
      <c r="N63" s="1290"/>
      <c r="O63" s="411"/>
      <c r="S63" s="104"/>
    </row>
    <row r="64" spans="1:19" ht="12.75" customHeight="1" x14ac:dyDescent="0.2">
      <c r="A64" s="86"/>
      <c r="B64" s="88"/>
      <c r="D64" s="97"/>
      <c r="E64" s="229" t="str">
        <f>Translations!$B$135</f>
        <v>AD Unit</v>
      </c>
      <c r="F64" s="397"/>
      <c r="G64" s="1290" t="str">
        <f>Translations!$B$2007</f>
        <v>The unit of activity data (default: Tonnes)</v>
      </c>
      <c r="H64" s="1187"/>
      <c r="I64" s="1187"/>
      <c r="J64" s="1187"/>
      <c r="K64" s="1187"/>
      <c r="L64" s="1187"/>
      <c r="M64" s="1187"/>
      <c r="N64" s="1187"/>
      <c r="O64" s="411"/>
      <c r="S64" s="104"/>
    </row>
    <row r="65" spans="1:19" ht="25.5" customHeight="1" x14ac:dyDescent="0.2">
      <c r="A65" s="86"/>
      <c r="B65" s="88"/>
      <c r="D65" s="97"/>
      <c r="E65" s="229" t="str">
        <f>Translations!$B$379</f>
        <v>Further columns greyed out</v>
      </c>
      <c r="F65" s="397"/>
      <c r="G65" s="1290" t="str">
        <f>Translations!$B$2008</f>
        <v>Further columns which are irrelevant for PFC emissions are greyed out in this table. Please scroll to the right until you reach columns relevant for PFCs.</v>
      </c>
      <c r="H65" s="1290"/>
      <c r="I65" s="1290"/>
      <c r="J65" s="1290"/>
      <c r="K65" s="1290"/>
      <c r="L65" s="1290"/>
      <c r="M65" s="1290"/>
      <c r="N65" s="1290"/>
      <c r="O65" s="411"/>
      <c r="S65" s="104"/>
    </row>
    <row r="66" spans="1:19" ht="12.75" customHeight="1" x14ac:dyDescent="0.2">
      <c r="A66" s="86"/>
      <c r="B66" s="88"/>
      <c r="D66" s="97"/>
      <c r="E66" s="229" t="str">
        <f>Translations!$B$161</f>
        <v>A: Frequency</v>
      </c>
      <c r="F66" s="397"/>
      <c r="G66" s="1290" t="str">
        <f>Translations!$B$387</f>
        <v>Method A: The frequency of anode effects (number of anode effects/cell-day)</v>
      </c>
      <c r="H66" s="1290"/>
      <c r="I66" s="1290"/>
      <c r="J66" s="1290"/>
      <c r="K66" s="1290"/>
      <c r="L66" s="1290"/>
      <c r="M66" s="1290"/>
      <c r="N66" s="1290"/>
      <c r="O66" s="411"/>
      <c r="S66" s="104"/>
    </row>
    <row r="67" spans="1:19" ht="12.75" customHeight="1" x14ac:dyDescent="0.2">
      <c r="A67" s="86"/>
      <c r="B67" s="88"/>
      <c r="D67" s="97"/>
      <c r="E67" s="229" t="str">
        <f>Translations!$B$162</f>
        <v>A: Duration</v>
      </c>
      <c r="F67" s="397"/>
      <c r="G67" s="1290" t="str">
        <f>Translations!$B$388</f>
        <v>Method A: The average duration of anode effects (anode effect minutes/occurrence)</v>
      </c>
      <c r="H67" s="1290"/>
      <c r="I67" s="1290"/>
      <c r="J67" s="1290"/>
      <c r="K67" s="1290"/>
      <c r="L67" s="1290"/>
      <c r="M67" s="1290"/>
      <c r="N67" s="1290"/>
      <c r="O67" s="411"/>
      <c r="S67" s="104"/>
    </row>
    <row r="68" spans="1:19" ht="12.75" customHeight="1" x14ac:dyDescent="0.2">
      <c r="A68" s="86"/>
      <c r="B68" s="88"/>
      <c r="D68" s="97"/>
      <c r="E68" s="229" t="str">
        <f>Translations!$B$163</f>
        <v>A: SEF(CF4)</v>
      </c>
      <c r="F68" s="397"/>
      <c r="G68" s="1290" t="str">
        <f>Translations!$B$2009</f>
        <v>Method A: The slope emission factor (kgCF4/tAl)/(min/cell-day)</v>
      </c>
      <c r="H68" s="1290"/>
      <c r="I68" s="1290"/>
      <c r="J68" s="1290"/>
      <c r="K68" s="1290"/>
      <c r="L68" s="1290"/>
      <c r="M68" s="1290"/>
      <c r="N68" s="1290"/>
      <c r="O68" s="411"/>
      <c r="S68" s="104"/>
    </row>
    <row r="69" spans="1:19" ht="12.75" customHeight="1" x14ac:dyDescent="0.2">
      <c r="A69" s="86"/>
      <c r="B69" s="88"/>
      <c r="D69" s="97"/>
      <c r="E69" s="229" t="str">
        <f>Translations!$B$164</f>
        <v>B: AEO</v>
      </c>
      <c r="F69" s="397"/>
      <c r="G69" s="1290" t="str">
        <f>Translations!$B$2010</f>
        <v>Method B: The anode effect overvoltage per cell (mV)</v>
      </c>
      <c r="H69" s="1290"/>
      <c r="I69" s="1290"/>
      <c r="J69" s="1290"/>
      <c r="K69" s="1290"/>
      <c r="L69" s="1290"/>
      <c r="M69" s="1290"/>
      <c r="N69" s="1290"/>
      <c r="O69" s="411"/>
      <c r="S69" s="104"/>
    </row>
    <row r="70" spans="1:19" ht="12.75" customHeight="1" x14ac:dyDescent="0.2">
      <c r="A70" s="86"/>
      <c r="B70" s="88"/>
      <c r="D70" s="97"/>
      <c r="E70" s="229" t="str">
        <f>Translations!$B$165</f>
        <v>B: CE</v>
      </c>
      <c r="F70" s="397"/>
      <c r="G70" s="1290" t="str">
        <f>Translations!$B$2011</f>
        <v>Method B: The average current efficiency (as % or values between 0 and 1)</v>
      </c>
      <c r="H70" s="1290"/>
      <c r="I70" s="1290"/>
      <c r="J70" s="1290"/>
      <c r="K70" s="1290"/>
      <c r="L70" s="1290"/>
      <c r="M70" s="1290"/>
      <c r="N70" s="1290"/>
      <c r="O70" s="411"/>
      <c r="S70" s="104"/>
    </row>
    <row r="71" spans="1:19" ht="12.75" customHeight="1" x14ac:dyDescent="0.2">
      <c r="A71" s="86"/>
      <c r="B71" s="88"/>
      <c r="D71" s="97"/>
      <c r="E71" s="229" t="str">
        <f>Translations!$B$166</f>
        <v>B: OVC</v>
      </c>
      <c r="F71" s="397"/>
      <c r="G71" s="1290" t="str">
        <f>Translations!$B$2012</f>
        <v>Method B: The overvoltage coefficient (‘emission factor’) (kg CF4)/(t Al mV)</v>
      </c>
      <c r="H71" s="1290"/>
      <c r="I71" s="1290"/>
      <c r="J71" s="1290"/>
      <c r="K71" s="1290"/>
      <c r="L71" s="1290"/>
      <c r="M71" s="1290"/>
      <c r="N71" s="1290"/>
      <c r="O71" s="411"/>
      <c r="S71" s="104"/>
    </row>
    <row r="72" spans="1:19" ht="12.75" customHeight="1" x14ac:dyDescent="0.2">
      <c r="A72" s="86"/>
      <c r="B72" s="88"/>
      <c r="D72" s="97"/>
      <c r="E72" s="229" t="str">
        <f>Translations!$B$167</f>
        <v>F(C2F6)</v>
      </c>
      <c r="F72" s="397"/>
      <c r="G72" s="1290" t="str">
        <f>Translations!$B$2013</f>
        <v>The weight fraction of C2F6 (t C2F6/t CF4) (both methods A and B)</v>
      </c>
      <c r="H72" s="1290"/>
      <c r="I72" s="1290"/>
      <c r="J72" s="1290"/>
      <c r="K72" s="1290"/>
      <c r="L72" s="1290"/>
      <c r="M72" s="1290"/>
      <c r="N72" s="1290"/>
      <c r="O72" s="411"/>
      <c r="S72" s="104"/>
    </row>
    <row r="73" spans="1:19" ht="12.75" customHeight="1" x14ac:dyDescent="0.2">
      <c r="A73" s="86"/>
      <c r="B73" s="88"/>
      <c r="D73" s="97"/>
      <c r="E73" s="229" t="str">
        <f>Translations!$B$168</f>
        <v>CF4 Emissions (t CF4)</v>
      </c>
      <c r="F73" s="397"/>
      <c r="G73" s="1290" t="str">
        <f>Translations!$B$2014</f>
        <v>The emissions of CF4 calculated automatically from the previous inputs as tonnes CF4</v>
      </c>
      <c r="H73" s="1291"/>
      <c r="I73" s="1291"/>
      <c r="J73" s="1291"/>
      <c r="K73" s="1291"/>
      <c r="L73" s="1291"/>
      <c r="M73" s="1291"/>
      <c r="N73" s="1291"/>
      <c r="O73" s="411"/>
      <c r="S73" s="104"/>
    </row>
    <row r="74" spans="1:19" ht="12.75" customHeight="1" x14ac:dyDescent="0.2">
      <c r="A74" s="86"/>
      <c r="B74" s="88"/>
      <c r="D74" s="97"/>
      <c r="E74" s="229" t="str">
        <f>Translations!$B$169</f>
        <v>C2F6 Emissions (t C2F6)</v>
      </c>
      <c r="F74" s="397"/>
      <c r="G74" s="1290" t="str">
        <f>Translations!$B$2015</f>
        <v>The emissions of C2F6 calculated automatically from the previous inputs as tonnes C2F6</v>
      </c>
      <c r="H74" s="1291"/>
      <c r="I74" s="1291"/>
      <c r="J74" s="1291"/>
      <c r="K74" s="1291"/>
      <c r="L74" s="1291"/>
      <c r="M74" s="1291"/>
      <c r="N74" s="1291"/>
      <c r="O74" s="411"/>
      <c r="S74" s="104"/>
    </row>
    <row r="75" spans="1:19" ht="12.75" customHeight="1" x14ac:dyDescent="0.2">
      <c r="A75" s="86"/>
      <c r="B75" s="88"/>
      <c r="D75" s="97"/>
      <c r="E75" s="229" t="str">
        <f>Translations!$B$394</f>
        <v>GWP (CF4)</v>
      </c>
      <c r="F75" s="397"/>
      <c r="G75" s="1290" t="str">
        <f>Translations!$B$395</f>
        <v>The global warming potential of CF4</v>
      </c>
      <c r="H75" s="1290"/>
      <c r="I75" s="1290"/>
      <c r="J75" s="1290"/>
      <c r="K75" s="1290"/>
      <c r="L75" s="1290"/>
      <c r="M75" s="1290"/>
      <c r="N75" s="1290"/>
      <c r="O75" s="411"/>
      <c r="S75" s="104"/>
    </row>
    <row r="76" spans="1:19" ht="12.75" customHeight="1" x14ac:dyDescent="0.2">
      <c r="A76" s="86"/>
      <c r="B76" s="88"/>
      <c r="D76" s="97"/>
      <c r="E76" s="229" t="str">
        <f>Translations!$B$396</f>
        <v>GWP (C2F6)</v>
      </c>
      <c r="F76" s="397"/>
      <c r="G76" s="1290" t="str">
        <f>Translations!$B$397</f>
        <v>The global warming potential of C2F6</v>
      </c>
      <c r="H76" s="1290"/>
      <c r="I76" s="1290"/>
      <c r="J76" s="1290"/>
      <c r="K76" s="1290"/>
      <c r="L76" s="1290"/>
      <c r="M76" s="1290"/>
      <c r="N76" s="1290"/>
      <c r="O76" s="411"/>
      <c r="S76" s="104"/>
    </row>
    <row r="77" spans="1:19" ht="12.75" customHeight="1" x14ac:dyDescent="0.2">
      <c r="A77" s="86"/>
      <c r="B77" s="88"/>
      <c r="D77" s="97"/>
      <c r="E77" s="229" t="str">
        <f>Translations!$B$398</f>
        <v>Collection efficiency</v>
      </c>
      <c r="F77" s="397"/>
      <c r="G77" s="1290" t="str">
        <f>Translations!$B$2016</f>
        <v>Efficiency of the collection of the fugitive PFC emissions (%)</v>
      </c>
      <c r="H77" s="1290"/>
      <c r="I77" s="1290"/>
      <c r="J77" s="1290"/>
      <c r="K77" s="1290"/>
      <c r="L77" s="1290"/>
      <c r="M77" s="1290"/>
      <c r="N77" s="1290"/>
      <c r="O77" s="411"/>
      <c r="S77" s="104"/>
    </row>
    <row r="78" spans="1:19" ht="12.75" customHeight="1" x14ac:dyDescent="0.2">
      <c r="A78" s="86"/>
      <c r="B78" s="88"/>
      <c r="D78" s="97"/>
      <c r="E78" s="398" t="str">
        <f>Translations!$B$175</f>
        <v>CO2e fossil (t)</v>
      </c>
      <c r="F78" s="399"/>
      <c r="G78" s="1290" t="str">
        <f>Translations!$B$2017</f>
        <v>The PFC emissions converted into t CO2e</v>
      </c>
      <c r="H78" s="1291"/>
      <c r="I78" s="1291"/>
      <c r="J78" s="1291"/>
      <c r="K78" s="1291"/>
      <c r="L78" s="1291"/>
      <c r="M78" s="1291"/>
      <c r="N78" s="1291"/>
      <c r="O78" s="411"/>
      <c r="S78" s="104"/>
    </row>
    <row r="79" spans="1:19" ht="25.5" customHeight="1" x14ac:dyDescent="0.2">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
      <c r="A80" s="86"/>
      <c r="B80" s="88"/>
      <c r="D80" s="97"/>
      <c r="E80" s="1290" t="str">
        <f>Translations!$B$2018</f>
        <v>This block is used for entering all emissions monitored using the measurement-based approach using Continuous Emission Monitoring Systems / CEMS (Implementing Act Annex III section B.6).</v>
      </c>
      <c r="F80" s="1291"/>
      <c r="G80" s="1291"/>
      <c r="H80" s="1291"/>
      <c r="I80" s="1291"/>
      <c r="J80" s="1291"/>
      <c r="K80" s="1291"/>
      <c r="L80" s="1291"/>
      <c r="M80" s="1291"/>
      <c r="N80" s="1291"/>
      <c r="O80" s="411"/>
      <c r="S80" s="104"/>
    </row>
    <row r="81" spans="1:19" ht="12.75" customHeight="1" x14ac:dyDescent="0.2">
      <c r="A81" s="86"/>
      <c r="B81" s="88"/>
      <c r="D81" s="97"/>
      <c r="E81" s="398" t="str">
        <f>Translations!$B$122</f>
        <v>Name</v>
      </c>
      <c r="F81" s="397"/>
      <c r="G81" s="1290" t="str">
        <f>Translations!$B$401</f>
        <v>Please enter here a name for the emission source or the point of emission, e.g. Stack xyz.</v>
      </c>
      <c r="H81" s="1290"/>
      <c r="I81" s="1290"/>
      <c r="J81" s="1290"/>
      <c r="K81" s="1290"/>
      <c r="L81" s="1290"/>
      <c r="M81" s="1290"/>
      <c r="N81" s="1290"/>
      <c r="O81" s="411"/>
      <c r="S81" s="104"/>
    </row>
    <row r="82" spans="1:19" ht="12.75" customHeight="1" x14ac:dyDescent="0.2">
      <c r="A82" s="86"/>
      <c r="B82" s="88"/>
      <c r="D82" s="97"/>
      <c r="E82" s="229" t="str">
        <f>Translations!$B$209</f>
        <v>Type of GHG</v>
      </c>
      <c r="F82" s="397"/>
      <c r="G82" s="1290" t="str">
        <f>Translations!$B$402</f>
        <v>Please provide here the type of greenhouse gas (GHG) measured in the flue gas: CO2 or N2O.</v>
      </c>
      <c r="H82" s="1290"/>
      <c r="I82" s="1290"/>
      <c r="J82" s="1290"/>
      <c r="K82" s="1290"/>
      <c r="L82" s="1290"/>
      <c r="M82" s="1290"/>
      <c r="N82" s="1290"/>
      <c r="O82" s="411"/>
      <c r="S82" s="104"/>
    </row>
    <row r="83" spans="1:19" ht="25.5" customHeight="1" x14ac:dyDescent="0.2">
      <c r="A83" s="86"/>
      <c r="B83" s="88"/>
      <c r="D83" s="97"/>
      <c r="E83" s="229" t="str">
        <f>Translations!$B$379</f>
        <v>Further columns greyed out</v>
      </c>
      <c r="F83" s="397"/>
      <c r="G83" s="1290" t="str">
        <f>Translations!$B$2019</f>
        <v>Further columns which are relevant for calculation-based approaches only are greyed out in this table. Please scroll to the right until you reach columns relevant for CEMS.</v>
      </c>
      <c r="H83" s="1290"/>
      <c r="I83" s="1290"/>
      <c r="J83" s="1290"/>
      <c r="K83" s="1290"/>
      <c r="L83" s="1290"/>
      <c r="M83" s="1290"/>
      <c r="N83" s="1290"/>
      <c r="O83" s="411"/>
      <c r="S83" s="104"/>
    </row>
    <row r="84" spans="1:19" ht="25.5" customHeight="1" x14ac:dyDescent="0.2">
      <c r="A84" s="86"/>
      <c r="B84" s="88"/>
      <c r="D84" s="97"/>
      <c r="E84" s="396" t="str">
        <f>Translations!$B$2019</f>
        <v>Further columns which are relevant for calculation-based approaches only are greyed out in this table. Please scroll to the right until you reach columns relevant for CEMS.</v>
      </c>
      <c r="F84" s="400"/>
      <c r="G84" s="129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8"/>
      <c r="I84" s="1298"/>
      <c r="J84" s="1298"/>
      <c r="K84" s="1298"/>
      <c r="L84" s="1298"/>
      <c r="M84" s="1298"/>
      <c r="N84" s="1298"/>
      <c r="O84" s="411"/>
      <c r="S84" s="104"/>
    </row>
    <row r="85" spans="1:19" ht="38.65" customHeight="1" x14ac:dyDescent="0.2">
      <c r="A85" s="86"/>
      <c r="B85" s="88"/>
      <c r="D85" s="97"/>
      <c r="E85" s="424"/>
      <c r="F85" s="425"/>
      <c r="G85" s="128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89"/>
      <c r="I85" s="1289"/>
      <c r="J85" s="1289"/>
      <c r="K85" s="1289"/>
      <c r="L85" s="1289"/>
      <c r="M85" s="1289"/>
      <c r="N85" s="1289"/>
      <c r="O85" s="411"/>
      <c r="S85" s="104"/>
    </row>
    <row r="86" spans="1:19" ht="13.15" customHeight="1" x14ac:dyDescent="0.2">
      <c r="A86" s="86"/>
      <c r="B86" s="88"/>
      <c r="D86" s="97"/>
      <c r="E86" s="398"/>
      <c r="F86" s="399"/>
      <c r="G86" s="1292" t="str">
        <f>Translations!$B$1996</f>
        <v>Due to the way how Excel handles percentage values, only numbers WITHOUT percentage sign ("%") must be entered.</v>
      </c>
      <c r="H86" s="1292"/>
      <c r="I86" s="1292"/>
      <c r="J86" s="1292"/>
      <c r="K86" s="1292"/>
      <c r="L86" s="1292"/>
      <c r="M86" s="1292"/>
      <c r="N86" s="1292"/>
      <c r="O86" s="411"/>
      <c r="S86" s="104"/>
    </row>
    <row r="87" spans="1:19" ht="13.15" customHeight="1" x14ac:dyDescent="0.2">
      <c r="A87" s="86"/>
      <c r="B87" s="88"/>
      <c r="D87" s="97"/>
      <c r="E87" s="229" t="str">
        <f>Translations!$B$147</f>
        <v>BioC Unit</v>
      </c>
      <c r="F87" s="397"/>
      <c r="G87" s="1290" t="str">
        <f>Translations!$B$2001</f>
        <v>The unit of the biomass fraction is always percent (%).</v>
      </c>
      <c r="H87" s="1290"/>
      <c r="I87" s="1290"/>
      <c r="J87" s="1290"/>
      <c r="K87" s="1290"/>
      <c r="L87" s="1290"/>
      <c r="M87" s="1290"/>
      <c r="N87" s="1290"/>
      <c r="O87" s="411"/>
      <c r="S87" s="104"/>
    </row>
    <row r="88" spans="1:19" ht="12.75" customHeight="1" x14ac:dyDescent="0.2">
      <c r="A88" s="86"/>
      <c r="B88" s="88"/>
      <c r="D88" s="97"/>
      <c r="E88" s="229" t="str">
        <f>Translations!$B$150</f>
        <v>hourly GHG conc. Average</v>
      </c>
      <c r="F88" s="397"/>
      <c r="G88" s="1290" t="str">
        <f>Translations!$B$2022</f>
        <v>The weighted average hourly concentration of the GHG measured.</v>
      </c>
      <c r="H88" s="1290"/>
      <c r="I88" s="1290"/>
      <c r="J88" s="1290"/>
      <c r="K88" s="1290"/>
      <c r="L88" s="1290"/>
      <c r="M88" s="1290"/>
      <c r="N88" s="1290"/>
      <c r="O88" s="411"/>
      <c r="S88" s="104"/>
    </row>
    <row r="89" spans="1:19" ht="13.15" customHeight="1" x14ac:dyDescent="0.2">
      <c r="A89" s="86"/>
      <c r="B89" s="88"/>
      <c r="D89" s="97"/>
      <c r="E89" s="229" t="str">
        <f>Translations!$B$151</f>
        <v>hourly GHG conc. Unit</v>
      </c>
      <c r="F89" s="397"/>
      <c r="G89" s="1290" t="str">
        <f>Translations!$B$2023</f>
        <v>The unit in which the hourly average concentration is to be entered in this table. It is always set to g/Nm³.</v>
      </c>
      <c r="H89" s="1290"/>
      <c r="I89" s="1290"/>
      <c r="J89" s="1290"/>
      <c r="K89" s="1290"/>
      <c r="L89" s="1290"/>
      <c r="M89" s="1290"/>
      <c r="N89" s="1290"/>
      <c r="O89" s="411"/>
      <c r="S89" s="104"/>
    </row>
    <row r="90" spans="1:19" ht="12.75" customHeight="1" x14ac:dyDescent="0.2">
      <c r="A90" s="86"/>
      <c r="B90" s="88"/>
      <c r="D90" s="97"/>
      <c r="E90" s="229" t="str">
        <f>Translations!$B$152</f>
        <v>hours operating</v>
      </c>
      <c r="F90" s="397"/>
      <c r="G90" s="1290" t="str">
        <f>Translations!$B$2024</f>
        <v>The total hours of operation of the continuous emission measurement during the reporting period.</v>
      </c>
      <c r="H90" s="1290"/>
      <c r="I90" s="1290"/>
      <c r="J90" s="1290"/>
      <c r="K90" s="1290"/>
      <c r="L90" s="1290"/>
      <c r="M90" s="1290"/>
      <c r="N90" s="1290"/>
      <c r="O90" s="411"/>
      <c r="S90" s="104"/>
    </row>
    <row r="91" spans="1:19" ht="13.15" customHeight="1" x14ac:dyDescent="0.2">
      <c r="A91" s="86"/>
      <c r="B91" s="88"/>
      <c r="D91" s="97"/>
      <c r="E91" s="229" t="str">
        <f>Translations!$B$153</f>
        <v>hours operating Unit</v>
      </c>
      <c r="F91" s="397"/>
      <c r="G91" s="1290" t="str">
        <f>Translations!$B$2025</f>
        <v>The unit in which the operating hours are to be entered in this table. It is always set to h/period.</v>
      </c>
      <c r="H91" s="1290"/>
      <c r="I91" s="1290"/>
      <c r="J91" s="1290"/>
      <c r="K91" s="1290"/>
      <c r="L91" s="1290"/>
      <c r="M91" s="1290"/>
      <c r="N91" s="1290"/>
      <c r="O91" s="411"/>
      <c r="S91" s="104"/>
    </row>
    <row r="92" spans="1:19" ht="12.75" customHeight="1" x14ac:dyDescent="0.2">
      <c r="A92" s="86"/>
      <c r="B92" s="88"/>
      <c r="D92" s="97"/>
      <c r="E92" s="229" t="str">
        <f>Translations!$B$1959</f>
        <v>Flue gas flow (average)</v>
      </c>
      <c r="F92" s="397"/>
      <c r="G92" s="1290" t="str">
        <f>Translations!$B$408</f>
        <v>The total volume of the flue gas</v>
      </c>
      <c r="H92" s="1290"/>
      <c r="I92" s="1290"/>
      <c r="J92" s="1290"/>
      <c r="K92" s="1290"/>
      <c r="L92" s="1290"/>
      <c r="M92" s="1290"/>
      <c r="N92" s="1290"/>
      <c r="O92" s="411"/>
      <c r="S92" s="104"/>
    </row>
    <row r="93" spans="1:19" ht="25.15" customHeight="1" x14ac:dyDescent="0.2">
      <c r="A93" s="86"/>
      <c r="B93" s="88"/>
      <c r="D93" s="97"/>
      <c r="E93" s="229" t="str">
        <f>Translations!$B$1960</f>
        <v>Flue gas flow (average), Unit</v>
      </c>
      <c r="F93" s="397"/>
      <c r="G93" s="1290" t="str">
        <f>Translations!$B$2026</f>
        <v>The unit in which the flue gas flow is to be entered in this table. It is always set to 1000Nm3/h.</v>
      </c>
      <c r="H93" s="1290"/>
      <c r="I93" s="1290"/>
      <c r="J93" s="1290"/>
      <c r="K93" s="1290"/>
      <c r="L93" s="1290"/>
      <c r="M93" s="1290"/>
      <c r="N93" s="1290"/>
      <c r="O93" s="411"/>
      <c r="S93" s="104"/>
    </row>
    <row r="94" spans="1:19" ht="13.15" customHeight="1" x14ac:dyDescent="0.2">
      <c r="A94" s="86"/>
      <c r="B94" s="88"/>
      <c r="D94" s="97"/>
      <c r="E94" s="229" t="str">
        <f>Translations!$B$158</f>
        <v>Annual amount of GHG</v>
      </c>
      <c r="F94" s="397"/>
      <c r="G94" s="1290" t="str">
        <f>Translations!$B$2027</f>
        <v>The total quantity (mass) of the GHG monitored using CEMS in the reporting period.</v>
      </c>
      <c r="H94" s="1290"/>
      <c r="I94" s="1290"/>
      <c r="J94" s="1290"/>
      <c r="K94" s="1290"/>
      <c r="L94" s="1290"/>
      <c r="M94" s="1290"/>
      <c r="N94" s="1290"/>
      <c r="O94" s="411"/>
      <c r="S94" s="104"/>
    </row>
    <row r="95" spans="1:19" ht="26.65" customHeight="1" x14ac:dyDescent="0.2">
      <c r="A95" s="86"/>
      <c r="B95" s="88"/>
      <c r="D95" s="97"/>
      <c r="E95" s="229" t="str">
        <f>Translations!$B$159</f>
        <v>Annual amount of GHG Unit</v>
      </c>
      <c r="F95" s="397"/>
      <c r="G95" s="1290" t="str">
        <f>Translations!$B$2028</f>
        <v>The unit in which the mass of GHG emitted is calculated in this table. It is always set to tonnes.</v>
      </c>
      <c r="H95" s="1290"/>
      <c r="I95" s="1290"/>
      <c r="J95" s="1290"/>
      <c r="K95" s="1290"/>
      <c r="L95" s="1290"/>
      <c r="M95" s="1290"/>
      <c r="N95" s="1290"/>
      <c r="O95" s="411"/>
      <c r="S95" s="104"/>
    </row>
    <row r="96" spans="1:19" ht="13.15" customHeight="1" x14ac:dyDescent="0.2">
      <c r="A96" s="86"/>
      <c r="B96" s="88"/>
      <c r="D96" s="97"/>
      <c r="E96" s="229" t="str">
        <f>Translations!$B$1961</f>
        <v>GWP (tCO2e/t)</v>
      </c>
      <c r="F96" s="397"/>
      <c r="G96" s="1290" t="str">
        <f>Translations!$B$2029</f>
        <v>The GWP (global warming potential) of the GHG monitored.</v>
      </c>
      <c r="H96" s="1290"/>
      <c r="I96" s="1290"/>
      <c r="J96" s="1290"/>
      <c r="K96" s="1290"/>
      <c r="L96" s="1290"/>
      <c r="M96" s="1290"/>
      <c r="N96" s="1290"/>
      <c r="O96" s="411"/>
      <c r="S96" s="104"/>
    </row>
    <row r="97" spans="1:23" ht="25.9" customHeight="1" x14ac:dyDescent="0.2">
      <c r="A97" s="86"/>
      <c r="B97" s="88"/>
      <c r="D97" s="97"/>
      <c r="E97" s="229" t="str">
        <f>Translations!$B$409</f>
        <v>Energy content</v>
      </c>
      <c r="F97" s="397"/>
      <c r="G97" s="1290" t="str">
        <f>Translations!$B$2030</f>
        <v>The energy content of the fuels or materials entering the production process during the reporting period. In case of CEMS this cannot be automatically determined but needs to be input by the user.</v>
      </c>
      <c r="H97" s="1290"/>
      <c r="I97" s="1290"/>
      <c r="J97" s="1290"/>
      <c r="K97" s="1290"/>
      <c r="L97" s="1290"/>
      <c r="M97" s="1290"/>
      <c r="N97" s="1290"/>
      <c r="O97" s="411"/>
      <c r="S97" s="104"/>
    </row>
    <row r="98" spans="1:23" ht="26.65" customHeight="1" x14ac:dyDescent="0.2">
      <c r="A98" s="86"/>
      <c r="B98" s="88"/>
      <c r="D98" s="97"/>
      <c r="E98" s="773" t="str">
        <f>Translations!$B$2031</f>
        <v>Emissions (tCO2e)</v>
      </c>
      <c r="F98" s="774"/>
      <c r="G98" s="1293" t="str">
        <f>Translations!$B$2004</f>
        <v>The fossil emissions are the necessary basis for determining the embedded emissions of CBAM goods. The results are automatically transferred into sheet C_Emissions&amp;Energy.</v>
      </c>
      <c r="H98" s="1294"/>
      <c r="I98" s="1294"/>
      <c r="J98" s="1294"/>
      <c r="K98" s="1294"/>
      <c r="L98" s="1294"/>
      <c r="M98" s="1294"/>
      <c r="N98" s="1294"/>
      <c r="O98" s="411"/>
      <c r="S98" s="104"/>
    </row>
    <row r="99" spans="1:23" ht="5.0999999999999996" customHeight="1" x14ac:dyDescent="0.2">
      <c r="A99" s="86"/>
      <c r="B99" s="88"/>
      <c r="D99" s="97"/>
      <c r="E99" s="105"/>
      <c r="F99" s="105"/>
      <c r="G99" s="105"/>
      <c r="H99" s="105"/>
      <c r="I99" s="105"/>
      <c r="J99" s="105"/>
      <c r="K99" s="105"/>
      <c r="L99" s="105"/>
      <c r="M99" s="105"/>
      <c r="O99" s="411"/>
      <c r="S99" s="104"/>
    </row>
    <row r="100" spans="1:23" ht="12.75" customHeight="1" x14ac:dyDescent="0.2">
      <c r="A100" s="86"/>
      <c r="B100" s="88"/>
      <c r="D100" s="97"/>
      <c r="E100" s="1295" t="str">
        <f ca="1">HYPERLINK("#"&amp;S100,CONST_LinkFromGuidance)</f>
        <v>Please click on this link if you want to go back to the relevant section for data entry.</v>
      </c>
      <c r="F100" s="1295"/>
      <c r="G100" s="1295"/>
      <c r="H100" s="1295"/>
      <c r="I100" s="1295"/>
      <c r="J100" s="1295"/>
      <c r="K100" s="1295"/>
      <c r="L100" s="1295"/>
      <c r="M100" s="1295"/>
      <c r="N100" s="1295"/>
      <c r="O100" s="411"/>
      <c r="R100" s="85" t="s">
        <v>3024</v>
      </c>
      <c r="S100" s="108" t="str">
        <f ca="1">ADDRESS(17,4,,,B_EmInst!$BD$2)</f>
        <v>B_EmInst!$D$17</v>
      </c>
    </row>
    <row r="101" spans="1:23" ht="12.75" customHeight="1" x14ac:dyDescent="0.2">
      <c r="A101" s="86"/>
      <c r="B101" s="88"/>
      <c r="D101" s="97"/>
      <c r="E101" s="105"/>
      <c r="F101" s="105"/>
      <c r="G101" s="105"/>
      <c r="H101" s="105"/>
      <c r="I101" s="105"/>
      <c r="J101" s="105"/>
      <c r="K101" s="105"/>
      <c r="L101" s="105"/>
      <c r="M101" s="105"/>
      <c r="O101" s="411"/>
      <c r="S101" s="104"/>
    </row>
    <row r="102" spans="1:23" ht="18" customHeight="1" x14ac:dyDescent="0.2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0999999999999996" customHeight="1" x14ac:dyDescent="0.2">
      <c r="A103" s="86"/>
      <c r="B103" s="88"/>
      <c r="D103" s="97"/>
      <c r="E103" s="105"/>
      <c r="F103" s="105"/>
      <c r="G103" s="105"/>
      <c r="H103" s="105"/>
      <c r="I103" s="105"/>
      <c r="J103" s="105"/>
      <c r="K103" s="105"/>
      <c r="L103" s="105"/>
      <c r="M103" s="105"/>
      <c r="O103" s="411"/>
      <c r="S103" s="104"/>
    </row>
    <row r="104" spans="1:23" ht="5.0999999999999996" customHeight="1" x14ac:dyDescent="0.2">
      <c r="A104" s="86"/>
      <c r="B104" s="88"/>
      <c r="C104" s="23"/>
      <c r="D104" s="347"/>
      <c r="E104" s="1268"/>
      <c r="F104" s="1269"/>
      <c r="G104" s="1269"/>
      <c r="H104" s="1269"/>
      <c r="I104" s="1269"/>
      <c r="J104" s="1269"/>
      <c r="K104" s="1269"/>
      <c r="L104" s="1269"/>
      <c r="M104" s="1269"/>
      <c r="N104" s="1269"/>
      <c r="O104" s="411"/>
    </row>
    <row r="105" spans="1:23" ht="25.5" customHeight="1" x14ac:dyDescent="0.2">
      <c r="A105" s="86"/>
      <c r="B105" s="88"/>
      <c r="C105" s="23"/>
      <c r="D105" s="347"/>
      <c r="E105" s="1302" t="str">
        <f>Translations!$B$2032</f>
        <v>In sheet "D_Processes" the required data inputs are necessary to calculate the emissions attributed to each production process, based on which the specific embedded emissions of the goods category are calculated in this template.</v>
      </c>
      <c r="F105" s="1302"/>
      <c r="G105" s="1302"/>
      <c r="H105" s="1302"/>
      <c r="I105" s="1302"/>
      <c r="J105" s="1302"/>
      <c r="K105" s="1302"/>
      <c r="L105" s="1302"/>
      <c r="M105" s="1302"/>
      <c r="N105" s="1302"/>
      <c r="O105" s="411"/>
    </row>
    <row r="106" spans="1:23" ht="5.0999999999999996" customHeight="1" x14ac:dyDescent="0.2">
      <c r="A106" s="86"/>
      <c r="B106" s="88"/>
      <c r="C106" s="23"/>
      <c r="D106" s="910"/>
      <c r="E106" s="1302"/>
      <c r="F106" s="1302"/>
      <c r="G106" s="1302"/>
      <c r="H106" s="1302"/>
      <c r="I106" s="1302"/>
      <c r="J106" s="1302"/>
      <c r="K106" s="1302"/>
      <c r="L106" s="1302"/>
      <c r="M106" s="1302"/>
      <c r="N106" s="1302"/>
      <c r="O106" s="411"/>
    </row>
    <row r="107" spans="1:23" ht="5.0999999999999996" customHeight="1" x14ac:dyDescent="0.2">
      <c r="A107" s="86"/>
      <c r="B107" s="88"/>
      <c r="D107" s="97"/>
      <c r="E107" s="105"/>
      <c r="F107" s="105"/>
      <c r="G107" s="105"/>
      <c r="H107" s="105"/>
      <c r="I107" s="105"/>
      <c r="J107" s="105"/>
      <c r="K107" s="105"/>
      <c r="L107" s="105"/>
      <c r="M107" s="105"/>
      <c r="O107" s="411"/>
      <c r="S107" s="104"/>
    </row>
    <row r="108" spans="1:23" ht="12.75" customHeight="1" x14ac:dyDescent="0.2">
      <c r="A108" s="86"/>
      <c r="B108" s="88"/>
      <c r="D108" s="97"/>
      <c r="E108" s="1295" t="str">
        <f ca="1">HYPERLINK("#"&amp;S108,CONST_LinkFromGuidance)</f>
        <v>Please click on this link if you want to go back to the relevant section for data entry.</v>
      </c>
      <c r="F108" s="1295"/>
      <c r="G108" s="1295"/>
      <c r="H108" s="1295"/>
      <c r="I108" s="1295"/>
      <c r="J108" s="1295"/>
      <c r="K108" s="1295"/>
      <c r="L108" s="1295"/>
      <c r="M108" s="1295"/>
      <c r="N108" s="1295"/>
      <c r="O108" s="411"/>
      <c r="R108" s="85" t="s">
        <v>3024</v>
      </c>
      <c r="S108" s="108" t="str">
        <f ca="1">ADDRESS(11,10,,,D_Processes!$U$2)</f>
        <v>D_Processes!$J$11</v>
      </c>
    </row>
    <row r="109" spans="1:23" ht="12.75" customHeight="1" x14ac:dyDescent="0.2">
      <c r="A109" s="86"/>
      <c r="B109" s="88"/>
      <c r="D109" s="97"/>
      <c r="E109" s="105"/>
      <c r="F109" s="105"/>
      <c r="G109" s="105"/>
      <c r="H109" s="105"/>
      <c r="I109" s="105"/>
      <c r="J109" s="105"/>
      <c r="K109" s="105"/>
      <c r="L109" s="105"/>
      <c r="M109" s="105"/>
      <c r="O109" s="411"/>
      <c r="S109" s="104"/>
    </row>
    <row r="110" spans="1:23" ht="25.5" customHeight="1" x14ac:dyDescent="0.2">
      <c r="A110" s="86"/>
      <c r="B110" s="88"/>
      <c r="D110" s="97"/>
      <c r="E110" s="1312" t="str">
        <f>Translations!$B$2033</f>
        <v>General information on each production process</v>
      </c>
      <c r="F110" s="1312"/>
      <c r="G110" s="1312"/>
      <c r="H110" s="1312"/>
      <c r="I110" s="1312"/>
      <c r="J110" s="1312"/>
      <c r="K110" s="1312"/>
      <c r="L110" s="1312"/>
      <c r="M110" s="1312"/>
      <c r="N110" s="1312"/>
      <c r="O110" s="411"/>
      <c r="S110" s="104"/>
    </row>
    <row r="111" spans="1:23" ht="25.5" customHeight="1" x14ac:dyDescent="0.2">
      <c r="A111" s="86"/>
      <c r="B111" s="88"/>
      <c r="D111" s="97"/>
      <c r="E111" s="129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13"/>
      <c r="G111" s="1313"/>
      <c r="H111" s="1313"/>
      <c r="I111" s="1313"/>
      <c r="J111" s="1313"/>
      <c r="K111" s="1313"/>
      <c r="L111" s="1313"/>
      <c r="M111" s="1313"/>
      <c r="N111" s="1313"/>
      <c r="O111" s="411"/>
      <c r="S111" s="104"/>
    </row>
    <row r="112" spans="1:23" ht="25.5" customHeight="1" x14ac:dyDescent="0.2">
      <c r="A112" s="86"/>
      <c r="B112" s="88"/>
      <c r="D112" s="921" t="s">
        <v>3058</v>
      </c>
      <c r="E112" s="499" t="str">
        <f>Translations!$B$415</f>
        <v>Total production</v>
      </c>
      <c r="F112" s="784" t="str">
        <f>Translations!$B$416</f>
        <v>SEE Denominator</v>
      </c>
      <c r="G112" s="1297" t="str">
        <f>Translations!$B$417</f>
        <v>Please provide here the total amount of goods produced in the relevant production process, distinguishing amounts by the relevant production route. This is the denominator for the calculation of the specific embedded emissions.</v>
      </c>
      <c r="H112" s="1297"/>
      <c r="I112" s="1297"/>
      <c r="J112" s="1297"/>
      <c r="K112" s="1297"/>
      <c r="L112" s="1297"/>
      <c r="M112" s="1297"/>
      <c r="N112" s="1297"/>
      <c r="O112" s="411"/>
      <c r="S112" s="104"/>
    </row>
    <row r="113" spans="1:19" ht="25.5" customHeight="1" x14ac:dyDescent="0.2">
      <c r="A113" s="86"/>
      <c r="B113" s="88"/>
      <c r="D113" s="921"/>
      <c r="E113" s="424"/>
      <c r="F113" s="866"/>
      <c r="G113" s="1289" t="str">
        <f>Translations!$B$2035</f>
        <v>Note: According to the current text of Section A.4, point (b) of Annex III of the Implementing act, separate production processes must be defined where separate production routes are used for the same aggregated goods category.</v>
      </c>
      <c r="H113" s="1289"/>
      <c r="I113" s="1289"/>
      <c r="J113" s="1289"/>
      <c r="K113" s="1289"/>
      <c r="L113" s="1289"/>
      <c r="M113" s="1289"/>
      <c r="N113" s="1289"/>
      <c r="O113" s="411"/>
      <c r="S113" s="104"/>
    </row>
    <row r="114" spans="1:19" ht="26.65" customHeight="1" x14ac:dyDescent="0.2">
      <c r="A114" s="86"/>
      <c r="B114" s="88"/>
      <c r="D114" s="921"/>
      <c r="E114" s="424"/>
      <c r="F114" s="399"/>
      <c r="G114" s="129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2"/>
      <c r="I114" s="1292"/>
      <c r="J114" s="1292"/>
      <c r="K114" s="1292"/>
      <c r="L114" s="1292"/>
      <c r="M114" s="1292"/>
      <c r="N114" s="1292"/>
      <c r="O114" s="411"/>
      <c r="S114" s="104"/>
    </row>
    <row r="115" spans="1:19" ht="25.5" customHeight="1" x14ac:dyDescent="0.2">
      <c r="A115" s="86"/>
      <c r="B115" s="88"/>
      <c r="D115" s="921" t="s">
        <v>3059</v>
      </c>
      <c r="E115" s="396" t="str">
        <f>Translations!$B$419</f>
        <v>Production for the market</v>
      </c>
      <c r="F115" s="400"/>
      <c r="G115" s="1298" t="str">
        <f>Translations!$B$420</f>
        <v>Please provide here the total amount of goods that are placed on the market (any market, not only the European Union) and not further processed into goods within another production process of the installation.</v>
      </c>
      <c r="H115" s="1298"/>
      <c r="I115" s="1298"/>
      <c r="J115" s="1298"/>
      <c r="K115" s="1298"/>
      <c r="L115" s="1298"/>
      <c r="M115" s="1298"/>
      <c r="N115" s="1298"/>
      <c r="O115" s="411"/>
      <c r="S115" s="104"/>
    </row>
    <row r="116" spans="1:19" ht="26.65" customHeight="1" x14ac:dyDescent="0.2">
      <c r="A116" s="86"/>
      <c r="B116" s="88"/>
      <c r="D116" s="921"/>
      <c r="E116" s="424"/>
      <c r="F116" s="399"/>
      <c r="G116" s="1292" t="str">
        <f>Translations!$B$2037</f>
        <v>Under point ii. the share put on the market is displayed for control purposes. Furthermore point iii. tells you if this is the complete amount (100%) of product. If it is 100%, the next section (consumed within the installation) is not relevant.</v>
      </c>
      <c r="H116" s="1292"/>
      <c r="I116" s="1292"/>
      <c r="J116" s="1292"/>
      <c r="K116" s="1292"/>
      <c r="L116" s="1292"/>
      <c r="M116" s="1292"/>
      <c r="N116" s="1292"/>
      <c r="O116" s="411"/>
      <c r="S116" s="104"/>
    </row>
    <row r="117" spans="1:19" ht="51" customHeight="1" x14ac:dyDescent="0.2">
      <c r="A117" s="86"/>
      <c r="B117" s="88"/>
      <c r="D117" s="921" t="s">
        <v>3060</v>
      </c>
      <c r="E117" s="396" t="str">
        <f>Translations!$B$422</f>
        <v>Consumed in other 'production processes'</v>
      </c>
      <c r="F117" s="397"/>
      <c r="G117" s="1290"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90"/>
      <c r="I117" s="1290"/>
      <c r="J117" s="1290"/>
      <c r="K117" s="1290"/>
      <c r="L117" s="1290"/>
      <c r="M117" s="1290"/>
      <c r="N117" s="1290"/>
      <c r="O117" s="411"/>
      <c r="S117" s="104"/>
    </row>
    <row r="118" spans="1:19" ht="25.5" customHeight="1" x14ac:dyDescent="0.2">
      <c r="A118" s="86"/>
      <c r="B118" s="88"/>
      <c r="D118" s="921" t="s">
        <v>3061</v>
      </c>
      <c r="E118" s="396" t="str">
        <f>Translations!$B$425</f>
        <v>Consumed for non-CBAM goods</v>
      </c>
      <c r="F118" s="400"/>
      <c r="G118" s="1298" t="str">
        <f>Translations!$B$2039</f>
        <v>Please provide here the total amount of goods that are consumed in production processes within the installation which produce goods that are not covered by the scope of the CBAM. Do not leave empty, but enter 0 if applicable.</v>
      </c>
      <c r="H118" s="1298"/>
      <c r="I118" s="1298"/>
      <c r="J118" s="1298"/>
      <c r="K118" s="1298"/>
      <c r="L118" s="1298"/>
      <c r="M118" s="1298"/>
      <c r="N118" s="1298"/>
      <c r="O118" s="411"/>
      <c r="S118" s="104"/>
    </row>
    <row r="119" spans="1:19" ht="12.75" customHeight="1" x14ac:dyDescent="0.2">
      <c r="A119" s="86"/>
      <c r="B119" s="88"/>
      <c r="D119" s="921" t="s">
        <v>3062</v>
      </c>
      <c r="E119" s="396" t="str">
        <f>Translations!$B$428</f>
        <v>Control</v>
      </c>
      <c r="F119" s="397"/>
      <c r="G119" s="1290" t="str">
        <f>Translations!$B$429</f>
        <v>This is an automatic calculation "a-(b+c+d)". Please ensure that this value is zero.</v>
      </c>
      <c r="H119" s="1290"/>
      <c r="I119" s="1290"/>
      <c r="J119" s="1290"/>
      <c r="K119" s="1290"/>
      <c r="L119" s="1290"/>
      <c r="M119" s="1290"/>
      <c r="N119" s="1290"/>
      <c r="O119" s="411"/>
      <c r="S119" s="104"/>
    </row>
    <row r="120" spans="1:19" ht="25.5" customHeight="1" x14ac:dyDescent="0.2">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
      <c r="A121" s="86"/>
      <c r="B121" s="88"/>
      <c r="D121" s="97"/>
      <c r="E121" s="1290" t="str">
        <f>Translations!$B$2040</f>
        <v>This block is used for entering parameters necessary to calculate attributed emissions of the production process in accordance with the Implementing Act, Annex III section F.1.</v>
      </c>
      <c r="F121" s="1291"/>
      <c r="G121" s="1291"/>
      <c r="H121" s="1291"/>
      <c r="I121" s="1291"/>
      <c r="J121" s="1291"/>
      <c r="K121" s="1291"/>
      <c r="L121" s="1291"/>
      <c r="M121" s="1291"/>
      <c r="N121" s="1291"/>
      <c r="O121" s="411"/>
      <c r="S121" s="104"/>
    </row>
    <row r="122" spans="1:19" ht="25.5" customHeight="1" x14ac:dyDescent="0.2">
      <c r="A122" s="86"/>
      <c r="B122" s="88"/>
      <c r="D122" s="921" t="str">
        <f>Translations!$B$430</f>
        <v>f)</v>
      </c>
      <c r="E122" s="1298" t="str">
        <f>Translations!$B$431</f>
        <v>Applicable elements</v>
      </c>
      <c r="F122" s="400"/>
      <c r="G122" s="1298" t="str">
        <f>Translations!$B$432</f>
        <v>Please select here whether measurable heat (e.g. steam) or waste gases are imported to or exported from the relevant production process. The relevance of indirect emissions from electricity are shown automatically here.</v>
      </c>
      <c r="H122" s="1298"/>
      <c r="I122" s="1298"/>
      <c r="J122" s="1298"/>
      <c r="K122" s="1298"/>
      <c r="L122" s="1298"/>
      <c r="M122" s="1298"/>
      <c r="N122" s="1298"/>
      <c r="O122" s="411"/>
      <c r="S122" s="104"/>
    </row>
    <row r="123" spans="1:19" ht="38.25" customHeight="1" x14ac:dyDescent="0.2">
      <c r="A123" s="86"/>
      <c r="B123" s="88"/>
      <c r="D123" s="921"/>
      <c r="E123" s="1292"/>
      <c r="F123" s="399"/>
      <c r="G123" s="129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2"/>
      <c r="I123" s="1292"/>
      <c r="J123" s="1292"/>
      <c r="K123" s="1292"/>
      <c r="L123" s="1292"/>
      <c r="M123" s="1292"/>
      <c r="N123" s="1292"/>
      <c r="O123" s="411"/>
      <c r="S123" s="104"/>
    </row>
    <row r="124" spans="1:19" ht="25.5" customHeight="1" x14ac:dyDescent="0.2">
      <c r="A124" s="86"/>
      <c r="B124" s="88"/>
      <c r="D124" s="921" t="str">
        <f>Translations!$B$434</f>
        <v>g)</v>
      </c>
      <c r="E124" s="396" t="str">
        <f>Translations!$B$435</f>
        <v>DirEm*</v>
      </c>
      <c r="F124" s="585"/>
      <c r="G124" s="1290"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90"/>
      <c r="I124" s="1290"/>
      <c r="J124" s="1290"/>
      <c r="K124" s="1290"/>
      <c r="L124" s="1290"/>
      <c r="M124" s="1290"/>
      <c r="N124" s="1290"/>
      <c r="O124" s="411"/>
      <c r="S124" s="104"/>
    </row>
    <row r="125" spans="1:19" ht="38.25" customHeight="1" x14ac:dyDescent="0.2">
      <c r="A125" s="86"/>
      <c r="B125" s="88"/>
      <c r="D125" s="921"/>
      <c r="E125" s="424"/>
      <c r="F125" s="1308" t="str">
        <f>Translations!$B$437</f>
        <v>Avoidance of double counting</v>
      </c>
      <c r="G125" s="1290"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90"/>
      <c r="I125" s="1290"/>
      <c r="J125" s="1290"/>
      <c r="K125" s="1290"/>
      <c r="L125" s="1290"/>
      <c r="M125" s="1290"/>
      <c r="N125" s="1290"/>
      <c r="O125" s="411"/>
      <c r="S125" s="104"/>
    </row>
    <row r="126" spans="1:19" ht="25.15" customHeight="1" x14ac:dyDescent="0.2">
      <c r="A126" s="86"/>
      <c r="B126" s="88"/>
      <c r="D126" s="921"/>
      <c r="E126" s="424"/>
      <c r="F126" s="1308"/>
      <c r="G126" s="1290" t="str">
        <f>Translations!$B$2044</f>
        <v>Measureable heat (e.g. steam): Emissions associated with fuel input into boilers can be either included here as DirEm* or via the 'import of measurable heat' below, but must not be reported twice.</v>
      </c>
      <c r="H126" s="1290"/>
      <c r="I126" s="1290"/>
      <c r="J126" s="1290"/>
      <c r="K126" s="1290"/>
      <c r="L126" s="1290"/>
      <c r="M126" s="1290"/>
      <c r="N126" s="1290"/>
      <c r="O126" s="411"/>
      <c r="S126" s="104"/>
    </row>
    <row r="127" spans="1:19" ht="38.25" customHeight="1" x14ac:dyDescent="0.2">
      <c r="A127" s="86"/>
      <c r="B127" s="88"/>
      <c r="D127" s="921"/>
      <c r="E127" s="424"/>
      <c r="F127" s="1308"/>
      <c r="G127" s="1290"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90"/>
      <c r="I127" s="1290"/>
      <c r="J127" s="1290"/>
      <c r="K127" s="1290"/>
      <c r="L127" s="1290"/>
      <c r="M127" s="1290"/>
      <c r="N127" s="1290"/>
      <c r="O127" s="411"/>
      <c r="S127" s="104"/>
    </row>
    <row r="128" spans="1:19" ht="12.75" customHeight="1" x14ac:dyDescent="0.25">
      <c r="A128" s="86"/>
      <c r="B128" s="88"/>
      <c r="D128" s="922"/>
      <c r="E128" s="471"/>
      <c r="F128" s="1308"/>
      <c r="G128" s="1307" t="str">
        <f ca="1">HYPERLINK("#"&amp;ADDRESS(MATCH($S128,F_Tools!$S:$S,0),3,,,F_Tools!$U$2),CONST_LinkToCHPTool)</f>
        <v>Please click on this link to go to the "CHP Tool for attributing emissions between heat and electricity".</v>
      </c>
      <c r="H128" s="1292"/>
      <c r="I128" s="1292"/>
      <c r="J128" s="1292"/>
      <c r="K128" s="1292"/>
      <c r="L128" s="1292"/>
      <c r="M128" s="1292"/>
      <c r="N128" s="1292"/>
      <c r="O128" s="411"/>
      <c r="R128" s="98" t="s">
        <v>4207</v>
      </c>
      <c r="S128" s="99">
        <v>1</v>
      </c>
    </row>
    <row r="129" spans="1:19" ht="25.5" customHeight="1" x14ac:dyDescent="0.2">
      <c r="A129" s="86"/>
      <c r="B129" s="88"/>
      <c r="D129" s="921"/>
      <c r="E129" s="424"/>
      <c r="F129" s="1308"/>
      <c r="G129" s="1290" t="str">
        <f>Translations!$B$440</f>
        <v>Waste gases: special rules apply here. Emissions from waste gases produced in another production process and consumed in this process should NOT be reported under DirEm*, but under 'Waste gas imported' below.</v>
      </c>
      <c r="H129" s="1290"/>
      <c r="I129" s="1290"/>
      <c r="J129" s="1290"/>
      <c r="K129" s="1290"/>
      <c r="L129" s="1290"/>
      <c r="M129" s="1290"/>
      <c r="N129" s="1290"/>
      <c r="O129" s="411"/>
      <c r="S129" s="104"/>
    </row>
    <row r="130" spans="1:19" ht="63.75" customHeight="1" x14ac:dyDescent="0.2">
      <c r="A130" s="86"/>
      <c r="B130" s="88"/>
      <c r="D130" s="921"/>
      <c r="E130" s="398"/>
      <c r="F130" s="1309"/>
      <c r="G130" s="1290"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90"/>
      <c r="I130" s="1290"/>
      <c r="J130" s="1290"/>
      <c r="K130" s="1290"/>
      <c r="L130" s="1290"/>
      <c r="M130" s="1290"/>
      <c r="N130" s="1290"/>
      <c r="O130" s="411"/>
      <c r="S130" s="104"/>
    </row>
    <row r="131" spans="1:19" ht="38.25" customHeight="1" x14ac:dyDescent="0.2">
      <c r="A131" s="86"/>
      <c r="B131" s="88"/>
      <c r="D131" s="921" t="str">
        <f>Translations!$B$442</f>
        <v>h)</v>
      </c>
      <c r="E131" s="1298" t="str">
        <f>Translations!$B$262</f>
        <v>Import and export of measurable heat</v>
      </c>
      <c r="F131" s="400"/>
      <c r="G131" s="1290"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90"/>
      <c r="I131" s="1290"/>
      <c r="J131" s="1290"/>
      <c r="K131" s="1290"/>
      <c r="L131" s="1290"/>
      <c r="M131" s="1290"/>
      <c r="N131" s="1290"/>
      <c r="O131" s="411"/>
      <c r="S131" s="104"/>
    </row>
    <row r="132" spans="1:19" ht="38.65" customHeight="1" x14ac:dyDescent="0.2">
      <c r="A132" s="86"/>
      <c r="B132" s="88"/>
      <c r="D132" s="921"/>
      <c r="E132" s="1289"/>
      <c r="F132" s="425"/>
      <c r="G132" s="1290"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90"/>
      <c r="I132" s="1290"/>
      <c r="J132" s="1290"/>
      <c r="K132" s="1290"/>
      <c r="L132" s="1290"/>
      <c r="M132" s="1290"/>
      <c r="N132" s="1290"/>
      <c r="O132" s="411"/>
      <c r="S132" s="104"/>
    </row>
    <row r="133" spans="1:19" ht="12.75" customHeight="1" x14ac:dyDescent="0.2">
      <c r="A133" s="86"/>
      <c r="B133" s="88"/>
      <c r="D133" s="921"/>
      <c r="E133" s="1289"/>
      <c r="F133" s="425"/>
      <c r="G133" s="1290" t="str">
        <f>Translations!$B$445</f>
        <v>For the EF of heat produced in a CHP, please see the reference to the "CHP Tool" above.</v>
      </c>
      <c r="H133" s="1290"/>
      <c r="I133" s="1290"/>
      <c r="J133" s="1290"/>
      <c r="K133" s="1290"/>
      <c r="L133" s="1290"/>
      <c r="M133" s="1290"/>
      <c r="N133" s="1290"/>
      <c r="O133" s="411"/>
      <c r="S133" s="104"/>
    </row>
    <row r="134" spans="1:19" ht="38.25" customHeight="1" x14ac:dyDescent="0.2">
      <c r="A134" s="86"/>
      <c r="B134" s="88"/>
      <c r="D134" s="921"/>
      <c r="E134" s="1289"/>
      <c r="F134" s="425"/>
      <c r="G134" s="1290"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90"/>
      <c r="I134" s="1290"/>
      <c r="J134" s="1290"/>
      <c r="K134" s="1290"/>
      <c r="L134" s="1290"/>
      <c r="M134" s="1290"/>
      <c r="N134" s="1290"/>
      <c r="O134" s="411"/>
      <c r="S134" s="104"/>
    </row>
    <row r="135" spans="1:19" ht="12.75" customHeight="1" x14ac:dyDescent="0.2">
      <c r="A135" s="86"/>
      <c r="B135" s="88"/>
      <c r="D135" s="921"/>
      <c r="E135" s="1292"/>
      <c r="F135" s="399"/>
      <c r="G135" s="1290" t="str">
        <f>Translations!$B$447</f>
        <v>Heat recovered and NOT exported but used within the production process shall not be reported under exported heat.</v>
      </c>
      <c r="H135" s="1290"/>
      <c r="I135" s="1290"/>
      <c r="J135" s="1290"/>
      <c r="K135" s="1290"/>
      <c r="L135" s="1290"/>
      <c r="M135" s="1290"/>
      <c r="N135" s="1290"/>
      <c r="O135" s="411"/>
      <c r="S135" s="104"/>
    </row>
    <row r="136" spans="1:19" ht="38.25" customHeight="1" x14ac:dyDescent="0.2">
      <c r="A136" s="86"/>
      <c r="B136" s="88"/>
      <c r="D136" s="921" t="str">
        <f>Translations!$B$448</f>
        <v>i)</v>
      </c>
      <c r="E136" s="1298" t="str">
        <f>Translations!$B$449</f>
        <v>Import and export of waste gases</v>
      </c>
      <c r="F136" s="400"/>
      <c r="G136" s="1290"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90"/>
      <c r="I136" s="1290"/>
      <c r="J136" s="1290"/>
      <c r="K136" s="1290"/>
      <c r="L136" s="1290"/>
      <c r="M136" s="1290"/>
      <c r="N136" s="1290"/>
      <c r="O136" s="411"/>
      <c r="S136" s="104"/>
    </row>
    <row r="137" spans="1:19" ht="25.5" customHeight="1" x14ac:dyDescent="0.2">
      <c r="A137" s="86"/>
      <c r="B137" s="88"/>
      <c r="D137" s="921"/>
      <c r="E137" s="1292"/>
      <c r="F137" s="399"/>
      <c r="G137" s="1290" t="str">
        <f>Translations!$B$2050</f>
        <v>The emission factor of the waste gases will not impact the emissions attributed to this production process, due to the special rules for waste gases. Their input here is therefore optional.</v>
      </c>
      <c r="H137" s="1290"/>
      <c r="I137" s="1290"/>
      <c r="J137" s="1290"/>
      <c r="K137" s="1290"/>
      <c r="L137" s="1290"/>
      <c r="M137" s="1290"/>
      <c r="N137" s="1290"/>
      <c r="O137" s="411"/>
      <c r="S137" s="104"/>
    </row>
    <row r="138" spans="1:19" ht="12.75" customHeight="1" x14ac:dyDescent="0.2">
      <c r="A138" s="86"/>
      <c r="B138" s="88"/>
      <c r="D138" s="921" t="str">
        <f>Translations!$B$452</f>
        <v>j)</v>
      </c>
      <c r="E138" s="1298" t="str">
        <f>Translations!$B$269</f>
        <v>Indirect emissions from electricity consumption</v>
      </c>
      <c r="F138" s="400"/>
      <c r="G138" s="1290" t="str">
        <f>Translations!$B$453</f>
        <v>Please enter the total amount of electricity consumed within the system boundaries of the production process.</v>
      </c>
      <c r="H138" s="1290"/>
      <c r="I138" s="1290"/>
      <c r="J138" s="1290"/>
      <c r="K138" s="1290"/>
      <c r="L138" s="1290"/>
      <c r="M138" s="1290"/>
      <c r="N138" s="1290"/>
      <c r="O138" s="411"/>
      <c r="S138" s="104"/>
    </row>
    <row r="139" spans="1:19" ht="25.5" customHeight="1" x14ac:dyDescent="0.2">
      <c r="A139" s="86"/>
      <c r="B139" s="88"/>
      <c r="D139" s="921"/>
      <c r="E139" s="1289"/>
      <c r="F139" s="425"/>
      <c r="G139" s="1290" t="str">
        <f>Translations!$B$2051</f>
        <v>Please enter the weighted average emission factor of the electricity consumed using one of the methods for determination of this factor listed below (referencing the applicable section in Annex III of the Implementing Act).</v>
      </c>
      <c r="H139" s="1290"/>
      <c r="I139" s="1290"/>
      <c r="J139" s="1290"/>
      <c r="K139" s="1290"/>
      <c r="L139" s="1290"/>
      <c r="M139" s="1290"/>
      <c r="N139" s="1290"/>
      <c r="O139" s="411"/>
      <c r="S139" s="104"/>
    </row>
    <row r="140" spans="1:19" ht="12.75" customHeight="1" x14ac:dyDescent="0.2">
      <c r="A140" s="86"/>
      <c r="B140" s="88"/>
      <c r="D140" s="921"/>
      <c r="E140" s="1289"/>
      <c r="F140" s="399"/>
      <c r="G140" s="1290" t="str">
        <f>Translations!$B$2052</f>
        <v>The EF of the electricity can be determined by the following methods:</v>
      </c>
      <c r="H140" s="1290"/>
      <c r="I140" s="1290"/>
      <c r="J140" s="1290"/>
      <c r="K140" s="1290"/>
      <c r="L140" s="1290"/>
      <c r="M140" s="1290"/>
      <c r="N140" s="1290"/>
      <c r="O140" s="411"/>
      <c r="S140" s="104"/>
    </row>
    <row r="141" spans="1:19" ht="12.75" customHeight="1" x14ac:dyDescent="0.2">
      <c r="A141" s="86"/>
      <c r="B141" s="88"/>
      <c r="D141" s="921"/>
      <c r="E141" s="1289"/>
      <c r="F141" s="399" t="s">
        <v>4116</v>
      </c>
      <c r="G141" s="1292" t="str">
        <f>Translations!$B$2053</f>
        <v>EF based on IEA data, provided by the European Commission</v>
      </c>
      <c r="H141" s="1292"/>
      <c r="I141" s="1292"/>
      <c r="J141" s="1292"/>
      <c r="K141" s="1292"/>
      <c r="L141" s="1292"/>
      <c r="M141" s="1292"/>
      <c r="N141" s="1292"/>
      <c r="O141" s="411"/>
      <c r="S141" s="104"/>
    </row>
    <row r="142" spans="1:19" ht="25.9" customHeight="1" x14ac:dyDescent="0.2">
      <c r="A142" s="86"/>
      <c r="B142" s="88"/>
      <c r="D142" s="921"/>
      <c r="E142" s="1289"/>
      <c r="F142" s="397" t="s">
        <v>4117</v>
      </c>
      <c r="G142" s="1290" t="str">
        <f>Translations!$B$2054</f>
        <v>EF based on other publicly available data representing either the average EF or the CO2 emission factor as in section 4.3 of Annex IV of the CBAM Regulation.</v>
      </c>
      <c r="H142" s="1290"/>
      <c r="I142" s="1290"/>
      <c r="J142" s="1290"/>
      <c r="K142" s="1290"/>
      <c r="L142" s="1290"/>
      <c r="M142" s="1290"/>
      <c r="N142" s="1290"/>
      <c r="O142" s="411"/>
      <c r="S142" s="104"/>
    </row>
    <row r="143" spans="1:19" ht="12.75" customHeight="1" x14ac:dyDescent="0.2">
      <c r="A143" s="86"/>
      <c r="B143" s="88"/>
      <c r="D143" s="921"/>
      <c r="E143" s="1289"/>
      <c r="F143" s="397" t="s">
        <v>4118</v>
      </c>
      <c r="G143" s="1290" t="str">
        <f>Translations!$B$2055</f>
        <v>EF of electricity produced in the installation other than by cogeneration</v>
      </c>
      <c r="H143" s="1290"/>
      <c r="I143" s="1290"/>
      <c r="J143" s="1290"/>
      <c r="K143" s="1290"/>
      <c r="L143" s="1290"/>
      <c r="M143" s="1290"/>
      <c r="N143" s="1290"/>
      <c r="O143" s="411"/>
      <c r="S143" s="104"/>
    </row>
    <row r="144" spans="1:19" ht="12.75" customHeight="1" x14ac:dyDescent="0.2">
      <c r="A144" s="86"/>
      <c r="B144" s="88"/>
      <c r="D144" s="921"/>
      <c r="E144" s="1289"/>
      <c r="F144" s="397" t="s">
        <v>4119</v>
      </c>
      <c r="G144" s="1290" t="str">
        <f>Translations!$B$2056</f>
        <v>EF of electricity produced in the installation by cogeneration</v>
      </c>
      <c r="H144" s="1290"/>
      <c r="I144" s="1290"/>
      <c r="J144" s="1290"/>
      <c r="K144" s="1290"/>
      <c r="L144" s="1290"/>
      <c r="M144" s="1290"/>
      <c r="N144" s="1290"/>
      <c r="O144" s="411"/>
      <c r="S144" s="104"/>
    </row>
    <row r="145" spans="1:23" ht="12.75" customHeight="1" x14ac:dyDescent="0.2">
      <c r="A145" s="86"/>
      <c r="B145" s="88"/>
      <c r="D145" s="921"/>
      <c r="E145" s="1289"/>
      <c r="F145" s="397" t="s">
        <v>4120</v>
      </c>
      <c r="G145" s="1290" t="str">
        <f>Translations!$B$2057</f>
        <v>EF of electricity produced outside the installation (received from a source with a direct technical link)</v>
      </c>
      <c r="H145" s="1290"/>
      <c r="I145" s="1290"/>
      <c r="J145" s="1290"/>
      <c r="K145" s="1290"/>
      <c r="L145" s="1290"/>
      <c r="M145" s="1290"/>
      <c r="N145" s="1290"/>
      <c r="O145" s="411"/>
      <c r="S145" s="104"/>
    </row>
    <row r="146" spans="1:23" ht="12.75" customHeight="1" x14ac:dyDescent="0.2">
      <c r="A146" s="86"/>
      <c r="B146" s="88"/>
      <c r="D146" s="921"/>
      <c r="E146" s="1289"/>
      <c r="F146" s="400" t="s">
        <v>4121</v>
      </c>
      <c r="G146" s="1290" t="str">
        <f>Translations!$B$2058</f>
        <v>EF of electricity produced outside the installation (received from a producer under a power purchase agreement)</v>
      </c>
      <c r="H146" s="1290"/>
      <c r="I146" s="1290"/>
      <c r="J146" s="1290"/>
      <c r="K146" s="1290"/>
      <c r="L146" s="1290"/>
      <c r="M146" s="1290"/>
      <c r="N146" s="1290"/>
      <c r="O146" s="411"/>
      <c r="S146" s="104"/>
    </row>
    <row r="147" spans="1:23" ht="25.5" customHeight="1" x14ac:dyDescent="0.2">
      <c r="A147" s="86"/>
      <c r="B147" s="88"/>
      <c r="D147" s="921"/>
      <c r="E147" s="1292"/>
      <c r="F147" s="400" t="str">
        <f>Translations!$B$460</f>
        <v>Mix</v>
      </c>
      <c r="G147" s="1290" t="str">
        <f>Translations!$B$461</f>
        <v>Where the electricity is not predominantly obtained from one source or the EF determined by more than one of the above sources, the EF is determined as a mix of the methods above.</v>
      </c>
      <c r="H147" s="1290"/>
      <c r="I147" s="1290"/>
      <c r="J147" s="1290"/>
      <c r="K147" s="1290"/>
      <c r="L147" s="1290"/>
      <c r="M147" s="1290"/>
      <c r="N147" s="1290"/>
      <c r="O147" s="411"/>
      <c r="S147" s="104"/>
    </row>
    <row r="148" spans="1:23" ht="38.25" customHeight="1" x14ac:dyDescent="0.2">
      <c r="A148" s="86"/>
      <c r="B148" s="88"/>
      <c r="D148" s="921" t="str">
        <f>Translations!$B$462</f>
        <v>k)</v>
      </c>
      <c r="E148" s="230" t="str">
        <f>Translations!$B$463</f>
        <v>Electricity exported</v>
      </c>
      <c r="F148" s="472"/>
      <c r="G148" s="1300"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00"/>
      <c r="I148" s="1300"/>
      <c r="J148" s="1300"/>
      <c r="K148" s="1300"/>
      <c r="L148" s="1300"/>
      <c r="M148" s="1300"/>
      <c r="N148" s="1300"/>
      <c r="O148" s="411"/>
      <c r="S148" s="104"/>
    </row>
    <row r="149" spans="1:23" ht="5.0999999999999996" customHeight="1" x14ac:dyDescent="0.2">
      <c r="A149" s="86"/>
      <c r="B149" s="88"/>
      <c r="D149" s="97"/>
      <c r="E149" s="105"/>
      <c r="F149" s="105"/>
      <c r="G149" s="105"/>
      <c r="H149" s="105"/>
      <c r="I149" s="105"/>
      <c r="J149" s="105"/>
      <c r="K149" s="105"/>
      <c r="L149" s="105"/>
      <c r="M149" s="105"/>
      <c r="O149" s="411"/>
      <c r="S149" s="104"/>
    </row>
    <row r="150" spans="1:23" ht="12.75" customHeight="1" x14ac:dyDescent="0.2">
      <c r="A150" s="86"/>
      <c r="B150" s="88"/>
      <c r="D150" s="97"/>
      <c r="E150" s="1295" t="str">
        <f ca="1">HYPERLINK("#"&amp;S150,CONST_LinkFromGuidance)</f>
        <v>Please click on this link if you want to go back to the relevant section for data entry.</v>
      </c>
      <c r="F150" s="1295"/>
      <c r="G150" s="1295"/>
      <c r="H150" s="1295"/>
      <c r="I150" s="1295"/>
      <c r="J150" s="1295"/>
      <c r="K150" s="1295"/>
      <c r="L150" s="1295"/>
      <c r="M150" s="1295"/>
      <c r="N150" s="1295"/>
      <c r="O150" s="411"/>
      <c r="R150" s="85" t="s">
        <v>3024</v>
      </c>
      <c r="S150" s="108" t="str">
        <f ca="1">S108</f>
        <v>D_Processes!$J$11</v>
      </c>
    </row>
    <row r="151" spans="1:23" ht="12.75" customHeight="1" x14ac:dyDescent="0.2">
      <c r="A151" s="86"/>
      <c r="B151" s="88"/>
      <c r="D151" s="97"/>
      <c r="E151" s="105"/>
      <c r="F151" s="105"/>
      <c r="G151" s="105"/>
      <c r="H151" s="105"/>
      <c r="I151" s="105"/>
      <c r="J151" s="105"/>
      <c r="K151" s="105"/>
      <c r="L151" s="105"/>
      <c r="M151" s="105"/>
      <c r="O151" s="411"/>
      <c r="S151" s="104"/>
    </row>
    <row r="152" spans="1:23" ht="18" customHeight="1" x14ac:dyDescent="0.2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0999999999999996" customHeight="1" x14ac:dyDescent="0.2">
      <c r="A153" s="86"/>
      <c r="B153" s="88"/>
      <c r="D153" s="97"/>
      <c r="E153" s="105"/>
      <c r="F153" s="105"/>
      <c r="G153" s="105"/>
      <c r="H153" s="105"/>
      <c r="I153" s="105"/>
      <c r="J153" s="105"/>
      <c r="K153" s="105"/>
      <c r="L153" s="105"/>
      <c r="M153" s="105"/>
      <c r="O153" s="411"/>
      <c r="S153" s="104"/>
    </row>
    <row r="154" spans="1:23" ht="5.0999999999999996" customHeight="1" x14ac:dyDescent="0.2">
      <c r="A154" s="86"/>
      <c r="B154" s="88"/>
      <c r="C154" s="23"/>
      <c r="D154" s="347"/>
      <c r="E154" s="1268"/>
      <c r="F154" s="1269"/>
      <c r="G154" s="1269"/>
      <c r="H154" s="1269"/>
      <c r="I154" s="1269"/>
      <c r="J154" s="1269"/>
      <c r="K154" s="1269"/>
      <c r="L154" s="1269"/>
      <c r="M154" s="1269"/>
      <c r="N154" s="1269"/>
      <c r="O154" s="411"/>
    </row>
    <row r="155" spans="1:23" ht="25.5" customHeight="1" x14ac:dyDescent="0.2">
      <c r="A155" s="86"/>
      <c r="B155" s="88"/>
      <c r="C155" s="23"/>
      <c r="D155" s="347"/>
      <c r="E155" s="1302"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02"/>
      <c r="G155" s="1302"/>
      <c r="H155" s="1302"/>
      <c r="I155" s="1302"/>
      <c r="J155" s="1302"/>
      <c r="K155" s="1302"/>
      <c r="L155" s="1302"/>
      <c r="M155" s="1302"/>
      <c r="N155" s="1302"/>
      <c r="O155" s="411"/>
    </row>
    <row r="156" spans="1:23" ht="5.0999999999999996" customHeight="1" x14ac:dyDescent="0.2">
      <c r="A156" s="86"/>
      <c r="B156" s="88"/>
      <c r="C156" s="23"/>
      <c r="D156" s="910"/>
      <c r="E156" s="1302"/>
      <c r="F156" s="1302"/>
      <c r="G156" s="1302"/>
      <c r="H156" s="1302"/>
      <c r="I156" s="1302"/>
      <c r="J156" s="1302"/>
      <c r="K156" s="1302"/>
      <c r="L156" s="1302"/>
      <c r="M156" s="1302"/>
      <c r="N156" s="1302"/>
      <c r="O156" s="411"/>
    </row>
    <row r="157" spans="1:23" ht="5.0999999999999996" customHeight="1" x14ac:dyDescent="0.2">
      <c r="A157" s="86"/>
      <c r="B157" s="88"/>
      <c r="D157" s="97"/>
      <c r="E157" s="105"/>
      <c r="F157" s="105"/>
      <c r="G157" s="105"/>
      <c r="H157" s="105"/>
      <c r="I157" s="105"/>
      <c r="J157" s="105"/>
      <c r="K157" s="105"/>
      <c r="L157" s="105"/>
      <c r="M157" s="105"/>
      <c r="O157" s="411"/>
      <c r="S157" s="104"/>
    </row>
    <row r="158" spans="1:23" ht="12.75" customHeight="1" x14ac:dyDescent="0.2">
      <c r="A158" s="86"/>
      <c r="B158" s="88"/>
      <c r="D158" s="97"/>
      <c r="E158" s="1295" t="str">
        <f ca="1">HYPERLINK("#"&amp;S158,CONST_LinkFromGuidance)</f>
        <v>Please click on this link if you want to go back to the relevant section for data entry.</v>
      </c>
      <c r="F158" s="1295"/>
      <c r="G158" s="1295"/>
      <c r="H158" s="1295"/>
      <c r="I158" s="1295"/>
      <c r="J158" s="1295"/>
      <c r="K158" s="1295"/>
      <c r="L158" s="1295"/>
      <c r="M158" s="1295"/>
      <c r="N158" s="1295"/>
      <c r="O158" s="411"/>
      <c r="R158" s="85" t="s">
        <v>3024</v>
      </c>
      <c r="S158" s="108" t="str">
        <f ca="1">ADDRESS(11,4,,,E_PurchPrec!$U$2)</f>
        <v>E_PurchPrec!$D$11</v>
      </c>
    </row>
    <row r="159" spans="1:23" ht="12.75" customHeight="1" x14ac:dyDescent="0.2">
      <c r="A159" s="86"/>
      <c r="B159" s="88"/>
      <c r="D159" s="97"/>
      <c r="E159" s="105"/>
      <c r="F159" s="105"/>
      <c r="G159" s="105"/>
      <c r="H159" s="105"/>
      <c r="I159" s="105"/>
      <c r="J159" s="105"/>
      <c r="K159" s="105"/>
      <c r="L159" s="105"/>
      <c r="M159" s="105"/>
      <c r="O159" s="411"/>
      <c r="S159" s="104"/>
    </row>
    <row r="160" spans="1:23" ht="25.5" customHeight="1" x14ac:dyDescent="0.2">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
      <c r="A161" s="86"/>
      <c r="B161" s="88"/>
      <c r="D161" s="97"/>
      <c r="E161" s="1290"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1"/>
      <c r="G161" s="1291"/>
      <c r="H161" s="1291"/>
      <c r="I161" s="1291"/>
      <c r="J161" s="1291"/>
      <c r="K161" s="1291"/>
      <c r="L161" s="1291"/>
      <c r="M161" s="1291"/>
      <c r="N161" s="1291"/>
      <c r="O161" s="411"/>
      <c r="S161" s="104"/>
    </row>
    <row r="162" spans="1:19" ht="25.5" customHeight="1" x14ac:dyDescent="0.2">
      <c r="A162" s="86"/>
      <c r="B162" s="88"/>
      <c r="D162" s="921" t="s">
        <v>3058</v>
      </c>
      <c r="E162" s="1290" t="str">
        <f>Translations!$B$276</f>
        <v>Total purchased levels:</v>
      </c>
      <c r="F162" s="1187"/>
      <c r="G162" s="1290" t="str">
        <f>Translations!$B$2060</f>
        <v xml:space="preserve">Please provide here the total amount of purchased precursor consumed in the reporting period, distinguishing amounts by the relevant production route by which the precursor was produced, if known. </v>
      </c>
      <c r="H162" s="1290"/>
      <c r="I162" s="1290"/>
      <c r="J162" s="1290"/>
      <c r="K162" s="1290"/>
      <c r="L162" s="1290"/>
      <c r="M162" s="1290"/>
      <c r="N162" s="1290"/>
      <c r="O162" s="411"/>
      <c r="S162" s="104"/>
    </row>
    <row r="163" spans="1:19" ht="25.5" customHeight="1" x14ac:dyDescent="0.2">
      <c r="A163" s="86"/>
      <c r="B163" s="88"/>
      <c r="D163" s="921" t="s">
        <v>3059</v>
      </c>
      <c r="E163" s="1290" t="str">
        <f>Translations!$B$1967</f>
        <v>Consumed in 'production processes' within the installation:</v>
      </c>
      <c r="F163" s="1187"/>
      <c r="G163" s="1290" t="str">
        <f>Translations!$B$2061</f>
        <v>Under this point, please provide information how much of the precursor has been consumed during the reporting period in each production process within the installation.</v>
      </c>
      <c r="H163" s="1290"/>
      <c r="I163" s="1290"/>
      <c r="J163" s="1290"/>
      <c r="K163" s="1290"/>
      <c r="L163" s="1290"/>
      <c r="M163" s="1290"/>
      <c r="N163" s="1290"/>
      <c r="O163" s="411"/>
      <c r="S163" s="104"/>
    </row>
    <row r="164" spans="1:19" ht="25.5" customHeight="1" x14ac:dyDescent="0.2">
      <c r="A164" s="86"/>
      <c r="B164" s="88"/>
      <c r="D164" s="921" t="s">
        <v>3060</v>
      </c>
      <c r="E164" s="1290" t="str">
        <f>Translations!$B$1968</f>
        <v>Consumed for other purposes, e.g. sold or used for non-CBAM goods:</v>
      </c>
      <c r="F164" s="1187"/>
      <c r="G164" s="1290" t="str">
        <f>Translations!$B$2062</f>
        <v>For completeness of data, please enter here the amount of the precursor not used for the production of CBAM goods within the installation. This includes transfer to other installations or sale of the precursor.</v>
      </c>
      <c r="H164" s="1290"/>
      <c r="I164" s="1290"/>
      <c r="J164" s="1290"/>
      <c r="K164" s="1290"/>
      <c r="L164" s="1290"/>
      <c r="M164" s="1290"/>
      <c r="N164" s="1290"/>
      <c r="O164" s="411"/>
      <c r="S164" s="104"/>
    </row>
    <row r="165" spans="1:19" ht="13.15" customHeight="1" x14ac:dyDescent="0.2">
      <c r="A165" s="86"/>
      <c r="B165" s="88"/>
      <c r="D165" s="921" t="s">
        <v>3061</v>
      </c>
      <c r="E165" s="1290" t="str">
        <f>Translations!$B$253</f>
        <v>Control:</v>
      </c>
      <c r="F165" s="1187"/>
      <c r="G165" s="1290" t="str">
        <f>Translations!$B$2063</f>
        <v>This is an automatic calculation "a-(b+c)". Please ensure that this value is zero.</v>
      </c>
      <c r="H165" s="1290"/>
      <c r="I165" s="1290"/>
      <c r="J165" s="1290"/>
      <c r="K165" s="1290"/>
      <c r="L165" s="1290"/>
      <c r="M165" s="1290"/>
      <c r="N165" s="1290"/>
      <c r="O165" s="411"/>
      <c r="S165" s="104"/>
    </row>
    <row r="166" spans="1:19" ht="13.15" customHeight="1" x14ac:dyDescent="0.2">
      <c r="A166" s="86"/>
      <c r="B166" s="88"/>
      <c r="D166" s="921"/>
      <c r="E166" s="1290"/>
      <c r="F166" s="1187"/>
      <c r="G166" s="1290"/>
      <c r="H166" s="1290"/>
      <c r="I166" s="1290"/>
      <c r="J166" s="1290"/>
      <c r="K166" s="1290"/>
      <c r="L166" s="1290"/>
      <c r="M166" s="1290"/>
      <c r="N166" s="1290"/>
      <c r="O166" s="411"/>
      <c r="S166" s="104"/>
    </row>
    <row r="167" spans="1:19" ht="25.5" customHeight="1" x14ac:dyDescent="0.2">
      <c r="A167" s="86"/>
      <c r="B167" s="88"/>
      <c r="D167" s="921" t="s">
        <v>3062</v>
      </c>
      <c r="E167" s="1298" t="str">
        <f>Translations!$B$280</f>
        <v>Emissions embedded in this purchased precursor</v>
      </c>
      <c r="F167" s="1314"/>
      <c r="G167" s="1298" t="str">
        <f>Translations!$B$2064</f>
        <v>Please enter here the values obtained from the supplier of the precursor, and the data source given by the supplier.</v>
      </c>
      <c r="H167" s="1298"/>
      <c r="I167" s="1298"/>
      <c r="J167" s="1298"/>
      <c r="K167" s="1298"/>
      <c r="L167" s="1298"/>
      <c r="M167" s="1298"/>
      <c r="N167" s="1298"/>
      <c r="O167" s="411"/>
      <c r="S167" s="104"/>
    </row>
    <row r="168" spans="1:19" ht="25.5" customHeight="1" x14ac:dyDescent="0.2">
      <c r="A168" s="86"/>
      <c r="B168" s="88"/>
      <c r="D168" s="921"/>
      <c r="E168" s="1051"/>
      <c r="F168" s="785"/>
      <c r="G168" s="1289" t="str">
        <f>Translations!$B$2065</f>
        <v>As information source you may choose whether the producer has determined (measured) the data, or whether the default value provided by the European Commission was used.</v>
      </c>
      <c r="H168" s="1092"/>
      <c r="I168" s="1092"/>
      <c r="J168" s="1092"/>
      <c r="K168" s="1092"/>
      <c r="L168" s="1092"/>
      <c r="M168" s="1092"/>
      <c r="N168" s="1092"/>
      <c r="O168" s="411"/>
      <c r="S168" s="104"/>
    </row>
    <row r="169" spans="1:19" ht="25.5" customHeight="1" x14ac:dyDescent="0.2">
      <c r="A169" s="86"/>
      <c r="B169" s="88"/>
      <c r="D169" s="921"/>
      <c r="E169" s="1052"/>
      <c r="F169" s="1053"/>
      <c r="G169" s="1292" t="str">
        <f>Translations!$B$283</f>
        <v>In order to obtain these data and information, you may want to ask your supplier to fill in an empty copy of this communication template.</v>
      </c>
      <c r="H169" s="1303"/>
      <c r="I169" s="1303"/>
      <c r="J169" s="1303"/>
      <c r="K169" s="1303"/>
      <c r="L169" s="1303"/>
      <c r="M169" s="1303"/>
      <c r="N169" s="1303"/>
      <c r="O169" s="411"/>
      <c r="S169" s="104"/>
    </row>
    <row r="170" spans="1:19" ht="39.6" customHeight="1" x14ac:dyDescent="0.2">
      <c r="A170" s="86"/>
      <c r="B170" s="88"/>
      <c r="D170" s="923" t="s">
        <v>41</v>
      </c>
      <c r="E170" s="1290" t="str">
        <f>Translations!$B$1969</f>
        <v>Specific embedded direct emissions (SEE (direct))</v>
      </c>
      <c r="F170" s="1291"/>
      <c r="G170" s="1290"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90"/>
      <c r="I170" s="1290"/>
      <c r="J170" s="1290"/>
      <c r="K170" s="1290"/>
      <c r="L170" s="1290"/>
      <c r="M170" s="1290"/>
      <c r="N170" s="1290"/>
      <c r="O170" s="411"/>
      <c r="S170" s="104"/>
    </row>
    <row r="171" spans="1:19" ht="25.5" customHeight="1" x14ac:dyDescent="0.2">
      <c r="A171" s="86"/>
      <c r="B171" s="88"/>
      <c r="D171" s="923" t="s">
        <v>42</v>
      </c>
      <c r="E171" s="1290" t="str">
        <f>Translations!$B$1970</f>
        <v>Specific electricity consumption (for SEE (indirect))</v>
      </c>
      <c r="F171" s="1291"/>
      <c r="G171" s="1290" t="str">
        <f>Translations!$B$2067</f>
        <v>Please enter the value for the electricity consumption per tonne of precursor. If obtained from the supplier, use the most recent available data.</v>
      </c>
      <c r="H171" s="1290"/>
      <c r="I171" s="1290"/>
      <c r="J171" s="1290"/>
      <c r="K171" s="1290"/>
      <c r="L171" s="1290"/>
      <c r="M171" s="1290"/>
      <c r="N171" s="1290"/>
      <c r="O171" s="411"/>
      <c r="S171" s="104"/>
    </row>
    <row r="172" spans="1:19" ht="26.65" customHeight="1" x14ac:dyDescent="0.2">
      <c r="A172" s="86"/>
      <c r="B172" s="88"/>
      <c r="D172" s="923" t="s">
        <v>43</v>
      </c>
      <c r="E172" s="1290" t="str">
        <f>Translations!$B$1971</f>
        <v>Electricity emission factor (for SEE (indirect))</v>
      </c>
      <c r="F172" s="1291"/>
      <c r="G172" s="1290" t="str">
        <f>Translations!$B$2068</f>
        <v>Please enter the applicable emission factor (EF) for electricity used for the production of the precursor. The following options can be chosen as data source:</v>
      </c>
      <c r="H172" s="1290"/>
      <c r="I172" s="1290"/>
      <c r="J172" s="1290"/>
      <c r="K172" s="1290"/>
      <c r="L172" s="1290"/>
      <c r="M172" s="1290"/>
      <c r="N172" s="1290"/>
      <c r="O172" s="411"/>
      <c r="S172" s="104"/>
    </row>
    <row r="173" spans="1:19" ht="12.75" customHeight="1" x14ac:dyDescent="0.2">
      <c r="A173" s="86"/>
      <c r="B173" s="88"/>
      <c r="D173" s="921"/>
      <c r="E173" s="1050"/>
      <c r="F173" s="399" t="s">
        <v>4116</v>
      </c>
      <c r="G173" s="1292" t="str">
        <f>Translations!$B$2053</f>
        <v>EF based on IEA data, provided by the European Commission</v>
      </c>
      <c r="H173" s="1292"/>
      <c r="I173" s="1292"/>
      <c r="J173" s="1292"/>
      <c r="K173" s="1292"/>
      <c r="L173" s="1292"/>
      <c r="M173" s="1292"/>
      <c r="N173" s="1292"/>
      <c r="O173" s="411"/>
      <c r="S173" s="104"/>
    </row>
    <row r="174" spans="1:19" ht="25.9" customHeight="1" x14ac:dyDescent="0.2">
      <c r="A174" s="86"/>
      <c r="B174" s="88"/>
      <c r="D174" s="921"/>
      <c r="E174" s="1050"/>
      <c r="F174" s="397" t="s">
        <v>4117</v>
      </c>
      <c r="G174" s="1290" t="str">
        <f>Translations!$B$2054</f>
        <v>EF based on other publicly available data representing either the average EF or the CO2 emission factor as in section 4.3 of Annex IV of the CBAM Regulation.</v>
      </c>
      <c r="H174" s="1290"/>
      <c r="I174" s="1290"/>
      <c r="J174" s="1290"/>
      <c r="K174" s="1290"/>
      <c r="L174" s="1290"/>
      <c r="M174" s="1290"/>
      <c r="N174" s="1290"/>
      <c r="O174" s="411"/>
      <c r="S174" s="104"/>
    </row>
    <row r="175" spans="1:19" ht="12.75" customHeight="1" x14ac:dyDescent="0.2">
      <c r="A175" s="86"/>
      <c r="B175" s="88"/>
      <c r="D175" s="921"/>
      <c r="E175" s="1050"/>
      <c r="F175" s="397" t="s">
        <v>4118</v>
      </c>
      <c r="G175" s="1290" t="str">
        <f>Translations!$B$2055</f>
        <v>EF of electricity produced in the installation other than by cogeneration</v>
      </c>
      <c r="H175" s="1290"/>
      <c r="I175" s="1290"/>
      <c r="J175" s="1290"/>
      <c r="K175" s="1290"/>
      <c r="L175" s="1290"/>
      <c r="M175" s="1290"/>
      <c r="N175" s="1290"/>
      <c r="O175" s="411"/>
      <c r="S175" s="104"/>
    </row>
    <row r="176" spans="1:19" ht="12.75" customHeight="1" x14ac:dyDescent="0.2">
      <c r="A176" s="86"/>
      <c r="B176" s="88"/>
      <c r="D176" s="921"/>
      <c r="E176" s="1050"/>
      <c r="F176" s="397" t="s">
        <v>4119</v>
      </c>
      <c r="G176" s="1290" t="str">
        <f>Translations!$B$2056</f>
        <v>EF of electricity produced in the installation by cogeneration</v>
      </c>
      <c r="H176" s="1290"/>
      <c r="I176" s="1290"/>
      <c r="J176" s="1290"/>
      <c r="K176" s="1290"/>
      <c r="L176" s="1290"/>
      <c r="M176" s="1290"/>
      <c r="N176" s="1290"/>
      <c r="O176" s="411"/>
      <c r="S176" s="104"/>
    </row>
    <row r="177" spans="1:23" ht="12.75" customHeight="1" x14ac:dyDescent="0.2">
      <c r="A177" s="86"/>
      <c r="B177" s="88"/>
      <c r="D177" s="921"/>
      <c r="E177" s="1050"/>
      <c r="F177" s="397" t="s">
        <v>4120</v>
      </c>
      <c r="G177" s="1290" t="str">
        <f>Translations!$B$2057</f>
        <v>EF of electricity produced outside the installation (received from a source with a direct technical link)</v>
      </c>
      <c r="H177" s="1290"/>
      <c r="I177" s="1290"/>
      <c r="J177" s="1290"/>
      <c r="K177" s="1290"/>
      <c r="L177" s="1290"/>
      <c r="M177" s="1290"/>
      <c r="N177" s="1290"/>
      <c r="O177" s="411"/>
      <c r="S177" s="104"/>
    </row>
    <row r="178" spans="1:23" ht="12.75" customHeight="1" x14ac:dyDescent="0.2">
      <c r="A178" s="86"/>
      <c r="B178" s="88"/>
      <c r="D178" s="921"/>
      <c r="E178" s="1050"/>
      <c r="F178" s="400" t="s">
        <v>4121</v>
      </c>
      <c r="G178" s="1290" t="str">
        <f>Translations!$B$2058</f>
        <v>EF of electricity produced outside the installation (received from a producer under a power purchase agreement)</v>
      </c>
      <c r="H178" s="1290"/>
      <c r="I178" s="1290"/>
      <c r="J178" s="1290"/>
      <c r="K178" s="1290"/>
      <c r="L178" s="1290"/>
      <c r="M178" s="1290"/>
      <c r="N178" s="1290"/>
      <c r="O178" s="411"/>
      <c r="S178" s="104"/>
    </row>
    <row r="179" spans="1:23" ht="25.5" customHeight="1" x14ac:dyDescent="0.2">
      <c r="A179" s="86"/>
      <c r="B179" s="88"/>
      <c r="D179" s="921"/>
      <c r="E179" s="1050"/>
      <c r="F179" s="400" t="str">
        <f>Translations!$B$460</f>
        <v>Mix</v>
      </c>
      <c r="G179" s="1290" t="str">
        <f>Translations!$B$461</f>
        <v>Where the electricity is not predominantly obtained from one source or the EF determined by more than one of the above sources, the EF is determined as a mix of the methods above.</v>
      </c>
      <c r="H179" s="1290"/>
      <c r="I179" s="1290"/>
      <c r="J179" s="1290"/>
      <c r="K179" s="1290"/>
      <c r="L179" s="1290"/>
      <c r="M179" s="1290"/>
      <c r="N179" s="1290"/>
      <c r="O179" s="411"/>
      <c r="S179" s="104"/>
    </row>
    <row r="180" spans="1:23" ht="25.5" customHeight="1" x14ac:dyDescent="0.2">
      <c r="A180" s="86"/>
      <c r="B180" s="88"/>
      <c r="D180" s="923" t="s">
        <v>44</v>
      </c>
      <c r="E180" s="1290" t="str">
        <f>Translations!$B$1972</f>
        <v>Specific embedded indirect emissions (SEE (indirect))</v>
      </c>
      <c r="F180" s="1291"/>
      <c r="G180" s="1290" t="str">
        <f>Translations!$B$2069</f>
        <v>The specific embedded indirect emissions are calculated by the template as electricity consumed times the emission factor.</v>
      </c>
      <c r="H180" s="1290"/>
      <c r="I180" s="1290"/>
      <c r="J180" s="1290"/>
      <c r="K180" s="1290"/>
      <c r="L180" s="1290"/>
      <c r="M180" s="1290"/>
      <c r="N180" s="1290"/>
      <c r="O180" s="411"/>
      <c r="S180" s="104"/>
    </row>
    <row r="181" spans="1:23" ht="25.5" customHeight="1" x14ac:dyDescent="0.2">
      <c r="A181" s="86"/>
      <c r="B181" s="88"/>
      <c r="D181" s="923" t="s">
        <v>45</v>
      </c>
      <c r="E181" s="1300" t="str">
        <f>Translations!$B$1858</f>
        <v>Justification for use of default values (if relevant):</v>
      </c>
      <c r="F181" s="1315"/>
      <c r="G181" s="1300" t="str">
        <f>Translations!$B$2070</f>
        <v>If you used default values for at least one parameter, you have to provide a justification for the use of the default value. Please select one from the drop-down list.</v>
      </c>
      <c r="H181" s="1300"/>
      <c r="I181" s="1300"/>
      <c r="J181" s="1300"/>
      <c r="K181" s="1300"/>
      <c r="L181" s="1300"/>
      <c r="M181" s="1300"/>
      <c r="N181" s="1300"/>
      <c r="O181" s="411"/>
      <c r="S181" s="104"/>
    </row>
    <row r="182" spans="1:23" ht="12.75" customHeight="1" x14ac:dyDescent="0.2">
      <c r="A182" s="86"/>
      <c r="B182" s="88"/>
      <c r="D182" s="97"/>
      <c r="E182" s="105"/>
      <c r="F182" s="105"/>
      <c r="G182" s="105"/>
      <c r="H182" s="105"/>
      <c r="I182" s="105"/>
      <c r="J182" s="105"/>
      <c r="K182" s="105"/>
      <c r="L182" s="105"/>
      <c r="M182" s="105"/>
      <c r="O182" s="411"/>
      <c r="S182" s="104"/>
    </row>
    <row r="183" spans="1:23" ht="18" customHeight="1" x14ac:dyDescent="0.2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0999999999999996" customHeight="1" x14ac:dyDescent="0.2">
      <c r="A184" s="86"/>
      <c r="B184" s="88"/>
      <c r="D184" s="97"/>
      <c r="E184" s="105"/>
      <c r="F184" s="105"/>
      <c r="G184" s="105"/>
      <c r="H184" s="105"/>
      <c r="I184" s="105"/>
      <c r="J184" s="105"/>
      <c r="K184" s="105"/>
      <c r="L184" s="105"/>
      <c r="M184" s="105"/>
      <c r="O184" s="411"/>
      <c r="S184" s="104"/>
    </row>
    <row r="185" spans="1:23" ht="5.0999999999999996" customHeight="1" x14ac:dyDescent="0.2">
      <c r="A185" s="86"/>
      <c r="B185" s="88"/>
      <c r="D185" s="924"/>
      <c r="E185" s="925"/>
      <c r="F185" s="925"/>
      <c r="G185" s="925"/>
      <c r="H185" s="925"/>
      <c r="I185" s="925"/>
      <c r="J185" s="925"/>
      <c r="K185" s="925"/>
      <c r="L185" s="925"/>
      <c r="M185" s="925"/>
      <c r="N185" s="883"/>
      <c r="O185" s="411"/>
      <c r="S185" s="104"/>
    </row>
    <row r="186" spans="1:23" ht="13.15" customHeight="1" x14ac:dyDescent="0.2">
      <c r="A186" s="86"/>
      <c r="B186" s="88"/>
      <c r="C186" s="23"/>
      <c r="D186" s="347"/>
      <c r="E186" s="1302" t="str">
        <f>Translations!$B$466</f>
        <v>Please find below the detailed guidance on how to complete the sheet "Summary_Products".</v>
      </c>
      <c r="F186" s="1302"/>
      <c r="G186" s="1302"/>
      <c r="H186" s="1302"/>
      <c r="I186" s="1302"/>
      <c r="J186" s="1302"/>
      <c r="K186" s="1302"/>
      <c r="L186" s="1302"/>
      <c r="M186" s="1302"/>
      <c r="N186" s="1302"/>
      <c r="O186" s="411"/>
    </row>
    <row r="187" spans="1:23" ht="25.5" customHeight="1" x14ac:dyDescent="0.2">
      <c r="A187" s="86"/>
      <c r="B187" s="88"/>
      <c r="C187" s="23"/>
      <c r="D187" s="347"/>
      <c r="E187" s="1299" t="str">
        <f>Translations!$B$467</f>
        <v>Sheet "Summary_Products" will be crucial for the communication with the 'reporting declarant' as it contains the main information required in order to correctly fill in the 'CBAM report' for importing the goods into the European Union.</v>
      </c>
      <c r="F187" s="1299"/>
      <c r="G187" s="1299"/>
      <c r="H187" s="1299"/>
      <c r="I187" s="1299"/>
      <c r="J187" s="1299"/>
      <c r="K187" s="1299"/>
      <c r="L187" s="1299"/>
      <c r="M187" s="1299"/>
      <c r="N187" s="1299"/>
      <c r="O187" s="411"/>
    </row>
    <row r="188" spans="1:23" ht="25.5" customHeight="1" x14ac:dyDescent="0.2">
      <c r="A188" s="86"/>
      <c r="B188" s="88"/>
      <c r="C188" s="23"/>
      <c r="D188" s="347"/>
      <c r="E188" s="1302" t="str">
        <f>Translations!$B$2071</f>
        <v>Information should be provided for each type of good imported into the EU. The type of goods should be listed as disaggregated as possible, i.e. splitting type of goods by their CN codes using as many digits as possible.</v>
      </c>
      <c r="F188" s="1302"/>
      <c r="G188" s="1302"/>
      <c r="H188" s="1302"/>
      <c r="I188" s="1302"/>
      <c r="J188" s="1302"/>
      <c r="K188" s="1302"/>
      <c r="L188" s="1302"/>
      <c r="M188" s="1302"/>
      <c r="N188" s="1302"/>
      <c r="O188" s="411"/>
    </row>
    <row r="189" spans="1:23" ht="13.15" customHeight="1" x14ac:dyDescent="0.2">
      <c r="A189" s="86"/>
      <c r="B189" s="88"/>
      <c r="C189" s="23"/>
      <c r="D189" s="347"/>
      <c r="E189" s="1299" t="str">
        <f>Translations!$B$469</f>
        <v>All information provided (specific embedded emissions, carbon price due, etc.) shall relate to the same reference period as entered in sheet A, section 1.</v>
      </c>
      <c r="F189" s="1299"/>
      <c r="G189" s="1299"/>
      <c r="H189" s="1299"/>
      <c r="I189" s="1299"/>
      <c r="J189" s="1299"/>
      <c r="K189" s="1299"/>
      <c r="L189" s="1299"/>
      <c r="M189" s="1299"/>
      <c r="N189" s="1299"/>
      <c r="O189" s="411"/>
    </row>
    <row r="190" spans="1:23" ht="13.15" customHeight="1" x14ac:dyDescent="0.2">
      <c r="A190" s="86"/>
      <c r="B190" s="88"/>
      <c r="C190" s="23"/>
      <c r="D190" s="347"/>
      <c r="E190" s="1302" t="str">
        <f>Translations!$B$469</f>
        <v>All information provided (specific embedded emissions, carbon price due, etc.) shall relate to the same reference period as entered in sheet A, section 1.</v>
      </c>
      <c r="F190" s="1302"/>
      <c r="G190" s="1302"/>
      <c r="H190" s="1302"/>
      <c r="I190" s="1302"/>
      <c r="J190" s="1302"/>
      <c r="K190" s="1302"/>
      <c r="L190" s="1302"/>
      <c r="M190" s="1302"/>
      <c r="N190" s="1302"/>
      <c r="O190" s="411"/>
    </row>
    <row r="191" spans="1:23" ht="5.0999999999999996" customHeight="1" x14ac:dyDescent="0.2">
      <c r="A191" s="86"/>
      <c r="B191" s="88"/>
      <c r="D191" s="924"/>
      <c r="E191" s="925"/>
      <c r="F191" s="925"/>
      <c r="G191" s="925"/>
      <c r="H191" s="925"/>
      <c r="I191" s="925"/>
      <c r="J191" s="925"/>
      <c r="K191" s="925"/>
      <c r="L191" s="925"/>
      <c r="M191" s="925"/>
      <c r="N191" s="883"/>
      <c r="O191" s="411"/>
      <c r="S191" s="104"/>
    </row>
    <row r="192" spans="1:23" ht="5.0999999999999996" customHeight="1" x14ac:dyDescent="0.2">
      <c r="A192" s="86"/>
      <c r="B192" s="88"/>
      <c r="D192" s="97"/>
      <c r="E192" s="105"/>
      <c r="F192" s="105"/>
      <c r="G192" s="105"/>
      <c r="H192" s="105"/>
      <c r="I192" s="105"/>
      <c r="J192" s="105"/>
      <c r="K192" s="105"/>
      <c r="L192" s="105"/>
      <c r="M192" s="105"/>
      <c r="O192" s="411"/>
      <c r="S192" s="104"/>
    </row>
    <row r="193" spans="1:19" ht="12.75" customHeight="1" x14ac:dyDescent="0.2">
      <c r="A193" s="86"/>
      <c r="B193" s="88"/>
      <c r="D193" s="97"/>
      <c r="E193" s="1295" t="str">
        <f ca="1">HYPERLINK("#"&amp;S193,CONST_LinkFromGuidance)</f>
        <v>Please click on this link if you want to go back to the relevant section for data entry.</v>
      </c>
      <c r="F193" s="1295"/>
      <c r="G193" s="1295"/>
      <c r="H193" s="1295"/>
      <c r="I193" s="1295"/>
      <c r="J193" s="1295"/>
      <c r="K193" s="1295"/>
      <c r="L193" s="1295"/>
      <c r="M193" s="1295"/>
      <c r="N193" s="1295"/>
      <c r="O193" s="411"/>
      <c r="R193" s="85" t="s">
        <v>3024</v>
      </c>
      <c r="S193" s="108" t="str">
        <f ca="1">ADDRESS(9,4,,,Summary_Products!$BF$2)</f>
        <v>Summary_Products!$D$9</v>
      </c>
    </row>
    <row r="194" spans="1:19" ht="5.0999999999999996" customHeight="1" x14ac:dyDescent="0.2">
      <c r="A194" s="86"/>
      <c r="B194" s="88"/>
      <c r="D194" s="97"/>
      <c r="E194" s="105"/>
      <c r="F194" s="105"/>
      <c r="G194" s="105"/>
      <c r="H194" s="105"/>
      <c r="I194" s="105"/>
      <c r="J194" s="105"/>
      <c r="K194" s="105"/>
      <c r="L194" s="105"/>
      <c r="M194" s="105"/>
      <c r="O194" s="411"/>
      <c r="S194" s="104"/>
    </row>
    <row r="195" spans="1:19" ht="25.5" customHeight="1" x14ac:dyDescent="0.2">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
      <c r="A196" s="86"/>
      <c r="B196" s="88"/>
      <c r="D196" s="922"/>
      <c r="E196" s="398" t="str">
        <f>Translations!$B$472</f>
        <v>Production process from which the products arise</v>
      </c>
      <c r="F196" s="399"/>
      <c r="G196" s="129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8"/>
      <c r="I196" s="1298"/>
      <c r="J196" s="1298"/>
      <c r="K196" s="1298"/>
      <c r="L196" s="1298"/>
      <c r="M196" s="1298"/>
      <c r="N196" s="1298"/>
      <c r="O196" s="411"/>
      <c r="S196" s="104"/>
    </row>
    <row r="197" spans="1:19" ht="12.75" customHeight="1" x14ac:dyDescent="0.2">
      <c r="A197" s="86"/>
      <c r="B197" s="88"/>
      <c r="D197" s="922"/>
      <c r="E197" s="229" t="str">
        <f>Translations!$B$603</f>
        <v>Type of aggregated good or precursor</v>
      </c>
      <c r="F197" s="397"/>
      <c r="G197" s="1303"/>
      <c r="H197" s="1303"/>
      <c r="I197" s="1303"/>
      <c r="J197" s="1303"/>
      <c r="K197" s="1303"/>
      <c r="L197" s="1303"/>
      <c r="M197" s="1303"/>
      <c r="N197" s="1303"/>
      <c r="O197" s="411"/>
      <c r="S197" s="104"/>
    </row>
    <row r="198" spans="1:19" ht="12.75" customHeight="1" x14ac:dyDescent="0.2">
      <c r="A198" s="86"/>
      <c r="B198" s="88"/>
      <c r="D198" s="922"/>
      <c r="E198" s="229" t="str">
        <f>Translations!$B$474</f>
        <v>CN Codes</v>
      </c>
      <c r="F198" s="397"/>
      <c r="G198" s="1290" t="str">
        <f>Translations!$B$475</f>
        <v>Please select here the relevant CN code, as disaggregated as possible (i.e. 8-digit code, if possible)</v>
      </c>
      <c r="H198" s="1290"/>
      <c r="I198" s="1290"/>
      <c r="J198" s="1290"/>
      <c r="K198" s="1290"/>
      <c r="L198" s="1290"/>
      <c r="M198" s="1290"/>
      <c r="N198" s="1290"/>
      <c r="O198" s="411"/>
      <c r="S198" s="104"/>
    </row>
    <row r="199" spans="1:19" ht="13.15" customHeight="1" x14ac:dyDescent="0.2">
      <c r="A199" s="86"/>
      <c r="B199" s="88"/>
      <c r="D199" s="922"/>
      <c r="E199" s="229" t="str">
        <f>Translations!$B$604</f>
        <v>CN Name</v>
      </c>
      <c r="F199" s="397"/>
      <c r="G199" s="1290" t="str">
        <f>Translations!$B$2072</f>
        <v>The full text name of the selected CN category will be displayed here automatically after selecting the CN code.</v>
      </c>
      <c r="H199" s="1290"/>
      <c r="I199" s="1290"/>
      <c r="J199" s="1290"/>
      <c r="K199" s="1290"/>
      <c r="L199" s="1290"/>
      <c r="M199" s="1290"/>
      <c r="N199" s="1290"/>
      <c r="O199" s="411"/>
      <c r="S199" s="104"/>
    </row>
    <row r="200" spans="1:19" ht="38.25" customHeight="1" x14ac:dyDescent="0.2">
      <c r="A200" s="86"/>
      <c r="B200" s="88"/>
      <c r="D200" s="922"/>
      <c r="E200" s="229" t="str">
        <f>Translations!$B$476</f>
        <v>Product name 
(used for communication with reporting declarant)</v>
      </c>
      <c r="F200" s="397"/>
      <c r="G200" s="1290"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90"/>
      <c r="I200" s="1290"/>
      <c r="J200" s="1290"/>
      <c r="K200" s="1290"/>
      <c r="L200" s="1290"/>
      <c r="M200" s="1290"/>
      <c r="N200" s="1290"/>
      <c r="O200" s="411"/>
      <c r="S200" s="104"/>
    </row>
    <row r="201" spans="1:19" ht="13.15" customHeight="1" x14ac:dyDescent="0.2">
      <c r="A201" s="86"/>
      <c r="B201" s="88"/>
      <c r="D201" s="922"/>
      <c r="E201" s="396" t="str">
        <f>Translations!$B$478</f>
        <v>Embedded emissions</v>
      </c>
      <c r="F201" s="1054" t="str">
        <f>Translations!$B$570</f>
        <v>SEE (direct)</v>
      </c>
      <c r="G201" s="129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8"/>
      <c r="I201" s="1298"/>
      <c r="J201" s="1298"/>
      <c r="K201" s="1298"/>
      <c r="L201" s="1298"/>
      <c r="M201" s="1298"/>
      <c r="N201" s="1298"/>
      <c r="O201" s="411"/>
      <c r="S201" s="104"/>
    </row>
    <row r="202" spans="1:19" ht="13.15" customHeight="1" x14ac:dyDescent="0.2">
      <c r="A202" s="86"/>
      <c r="B202" s="88"/>
      <c r="D202" s="922"/>
      <c r="E202" s="424"/>
      <c r="F202" s="1049" t="str">
        <f>Translations!$B$574</f>
        <v>SEE (indirect)</v>
      </c>
      <c r="G202" s="1289"/>
      <c r="H202" s="1289"/>
      <c r="I202" s="1289"/>
      <c r="J202" s="1289"/>
      <c r="K202" s="1289"/>
      <c r="L202" s="1289"/>
      <c r="M202" s="1289"/>
      <c r="N202" s="1289"/>
      <c r="O202" s="411"/>
      <c r="S202" s="104"/>
    </row>
    <row r="203" spans="1:19" ht="13.15" customHeight="1" x14ac:dyDescent="0.2">
      <c r="A203" s="86"/>
      <c r="B203" s="88"/>
      <c r="D203" s="922"/>
      <c r="E203" s="424"/>
      <c r="F203" s="1049" t="str">
        <f>Translations!$B$344</f>
        <v>SEE (total)</v>
      </c>
      <c r="G203" s="1289"/>
      <c r="H203" s="1289"/>
      <c r="I203" s="1289"/>
      <c r="J203" s="1289"/>
      <c r="K203" s="1289"/>
      <c r="L203" s="1289"/>
      <c r="M203" s="1289"/>
      <c r="N203" s="1289"/>
      <c r="O203" s="411"/>
      <c r="S203" s="104"/>
    </row>
    <row r="204" spans="1:19" ht="13.15" customHeight="1" x14ac:dyDescent="0.2">
      <c r="A204" s="86"/>
      <c r="B204" s="88"/>
      <c r="D204" s="922"/>
      <c r="E204" s="398"/>
      <c r="F204" s="793" t="str">
        <f>Translations!$B$221</f>
        <v>Unit</v>
      </c>
      <c r="G204" s="1292" t="str">
        <f>Translations!$B$2074</f>
        <v>The unit for all SEE values is t CO2e per tonne of product. For electricity as product SEE is in the unit of t CO2e per MWh.</v>
      </c>
      <c r="H204" s="1313"/>
      <c r="I204" s="1313"/>
      <c r="J204" s="1313"/>
      <c r="K204" s="1313"/>
      <c r="L204" s="1313"/>
      <c r="M204" s="1313"/>
      <c r="N204" s="1313"/>
      <c r="O204" s="411"/>
      <c r="S204" s="104"/>
    </row>
    <row r="205" spans="1:19" ht="25.5" customHeight="1" x14ac:dyDescent="0.2">
      <c r="A205" s="86"/>
      <c r="B205" s="88"/>
      <c r="D205" s="922"/>
      <c r="E205" s="396" t="str">
        <f>Translations!$B$1868</f>
        <v>Share of emissions by default value</v>
      </c>
      <c r="F205" s="400"/>
      <c r="G205" s="1290" t="str">
        <f>Translations!$B$1869</f>
        <v>Share of direct embedded emissions embedded in purchased precursors and determined by default values.</v>
      </c>
      <c r="H205" s="1290"/>
      <c r="I205" s="1290"/>
      <c r="J205" s="1290"/>
      <c r="K205" s="1290"/>
      <c r="L205" s="1290"/>
      <c r="M205" s="1290"/>
      <c r="N205" s="1290"/>
      <c r="O205" s="411"/>
      <c r="S205" s="104"/>
    </row>
    <row r="206" spans="1:19" ht="25.5" customHeight="1" x14ac:dyDescent="0.2">
      <c r="A206" s="86"/>
      <c r="B206" s="88"/>
      <c r="D206" s="922"/>
      <c r="E206" s="396" t="str">
        <f>Translations!$B$606</f>
        <v>Source for electricity EF</v>
      </c>
      <c r="F206" s="400"/>
      <c r="G206" s="1298" t="str">
        <f>Translations!$B$2075</f>
        <v>The source of the emission factor for electricity. The following options (based on the related sections of Annex III of the Implementing Act) are available:</v>
      </c>
      <c r="H206" s="1298"/>
      <c r="I206" s="1298"/>
      <c r="J206" s="1298"/>
      <c r="K206" s="1298"/>
      <c r="L206" s="1298"/>
      <c r="M206" s="1298"/>
      <c r="N206" s="1298"/>
      <c r="O206" s="411"/>
      <c r="S206" s="104"/>
    </row>
    <row r="207" spans="1:19" ht="12.75" customHeight="1" x14ac:dyDescent="0.2">
      <c r="A207" s="86"/>
      <c r="B207" s="88"/>
      <c r="D207" s="921"/>
      <c r="E207" s="1051"/>
      <c r="F207" s="425" t="s">
        <v>4116</v>
      </c>
      <c r="G207" s="1292" t="str">
        <f>Translations!$B$2053</f>
        <v>EF based on IEA data, provided by the European Commission</v>
      </c>
      <c r="H207" s="1292"/>
      <c r="I207" s="1292"/>
      <c r="J207" s="1292"/>
      <c r="K207" s="1292"/>
      <c r="L207" s="1292"/>
      <c r="M207" s="1292"/>
      <c r="N207" s="1292"/>
      <c r="O207" s="411"/>
      <c r="S207" s="104"/>
    </row>
    <row r="208" spans="1:19" ht="25.9" customHeight="1" x14ac:dyDescent="0.2">
      <c r="A208" s="86"/>
      <c r="B208" s="88"/>
      <c r="D208" s="921"/>
      <c r="E208" s="1051"/>
      <c r="F208" s="425" t="s">
        <v>4117</v>
      </c>
      <c r="G208" s="1290" t="str">
        <f>Translations!$B$2054</f>
        <v>EF based on other publicly available data representing either the average EF or the CO2 emission factor as in section 4.3 of Annex IV of the CBAM Regulation.</v>
      </c>
      <c r="H208" s="1290"/>
      <c r="I208" s="1290"/>
      <c r="J208" s="1290"/>
      <c r="K208" s="1290"/>
      <c r="L208" s="1290"/>
      <c r="M208" s="1290"/>
      <c r="N208" s="1290"/>
      <c r="O208" s="411"/>
      <c r="S208" s="104"/>
    </row>
    <row r="209" spans="1:19" ht="12.75" customHeight="1" x14ac:dyDescent="0.2">
      <c r="A209" s="86"/>
      <c r="B209" s="88"/>
      <c r="D209" s="921"/>
      <c r="E209" s="1051"/>
      <c r="F209" s="425" t="s">
        <v>4118</v>
      </c>
      <c r="G209" s="1290" t="str">
        <f>Translations!$B$2055</f>
        <v>EF of electricity produced in the installation other than by cogeneration</v>
      </c>
      <c r="H209" s="1290"/>
      <c r="I209" s="1290"/>
      <c r="J209" s="1290"/>
      <c r="K209" s="1290"/>
      <c r="L209" s="1290"/>
      <c r="M209" s="1290"/>
      <c r="N209" s="1290"/>
      <c r="O209" s="411"/>
      <c r="S209" s="104"/>
    </row>
    <row r="210" spans="1:19" ht="12.75" customHeight="1" x14ac:dyDescent="0.2">
      <c r="A210" s="86"/>
      <c r="B210" s="88"/>
      <c r="D210" s="921"/>
      <c r="E210" s="1051"/>
      <c r="F210" s="425" t="s">
        <v>4119</v>
      </c>
      <c r="G210" s="1290" t="str">
        <f>Translations!$B$2056</f>
        <v>EF of electricity produced in the installation by cogeneration</v>
      </c>
      <c r="H210" s="1290"/>
      <c r="I210" s="1290"/>
      <c r="J210" s="1290"/>
      <c r="K210" s="1290"/>
      <c r="L210" s="1290"/>
      <c r="M210" s="1290"/>
      <c r="N210" s="1290"/>
      <c r="O210" s="411"/>
      <c r="S210" s="104"/>
    </row>
    <row r="211" spans="1:19" ht="12.75" customHeight="1" x14ac:dyDescent="0.2">
      <c r="A211" s="86"/>
      <c r="B211" s="88"/>
      <c r="D211" s="921"/>
      <c r="E211" s="1051"/>
      <c r="F211" s="425" t="s">
        <v>4120</v>
      </c>
      <c r="G211" s="1290" t="str">
        <f>Translations!$B$2057</f>
        <v>EF of electricity produced outside the installation (received from a source with a direct technical link)</v>
      </c>
      <c r="H211" s="1290"/>
      <c r="I211" s="1290"/>
      <c r="J211" s="1290"/>
      <c r="K211" s="1290"/>
      <c r="L211" s="1290"/>
      <c r="M211" s="1290"/>
      <c r="N211" s="1290"/>
      <c r="O211" s="411"/>
      <c r="S211" s="104"/>
    </row>
    <row r="212" spans="1:19" ht="12.75" customHeight="1" x14ac:dyDescent="0.2">
      <c r="A212" s="86"/>
      <c r="B212" s="88"/>
      <c r="D212" s="921"/>
      <c r="E212" s="1051"/>
      <c r="F212" s="425" t="s">
        <v>4121</v>
      </c>
      <c r="G212" s="1290" t="str">
        <f>Translations!$B$2058</f>
        <v>EF of electricity produced outside the installation (received from a producer under a power purchase agreement)</v>
      </c>
      <c r="H212" s="1290"/>
      <c r="I212" s="1290"/>
      <c r="J212" s="1290"/>
      <c r="K212" s="1290"/>
      <c r="L212" s="1290"/>
      <c r="M212" s="1290"/>
      <c r="N212" s="1290"/>
      <c r="O212" s="411"/>
      <c r="S212" s="104"/>
    </row>
    <row r="213" spans="1:19" ht="25.5" customHeight="1" x14ac:dyDescent="0.2">
      <c r="A213" s="86"/>
      <c r="B213" s="88"/>
      <c r="D213" s="921"/>
      <c r="E213" s="1052"/>
      <c r="F213" s="399" t="str">
        <f>Translations!$B$460</f>
        <v>Mix</v>
      </c>
      <c r="G213" s="1290" t="str">
        <f>Translations!$B$461</f>
        <v>Where the electricity is not predominantly obtained from one source or the EF determined by more than one of the above sources, the EF is determined as a mix of the methods above.</v>
      </c>
      <c r="H213" s="1290"/>
      <c r="I213" s="1290"/>
      <c r="J213" s="1290"/>
      <c r="K213" s="1290"/>
      <c r="L213" s="1290"/>
      <c r="M213" s="1290"/>
      <c r="N213" s="1290"/>
      <c r="O213" s="411"/>
      <c r="S213" s="104"/>
    </row>
    <row r="214" spans="1:19" ht="25.5" customHeight="1" x14ac:dyDescent="0.2">
      <c r="A214" s="86"/>
      <c r="B214" s="88"/>
      <c r="D214" s="922"/>
      <c r="E214" s="396" t="str">
        <f>Translations!$B$480</f>
        <v>Embedded electricity</v>
      </c>
      <c r="F214" s="400"/>
      <c r="G214" s="1298" t="str">
        <f>Translations!$B$2076</f>
        <v>Specific embedded electricity consumption of the production process, i.e. including any embedded electricity consumption in other production processes within the installation and purchased precursors.</v>
      </c>
      <c r="H214" s="1298"/>
      <c r="I214" s="1298"/>
      <c r="J214" s="1298"/>
      <c r="K214" s="1298"/>
      <c r="L214" s="1298"/>
      <c r="M214" s="1298"/>
      <c r="N214" s="1298"/>
      <c r="O214" s="411"/>
      <c r="S214" s="104"/>
    </row>
    <row r="215" spans="1:19" ht="25.5" customHeight="1" x14ac:dyDescent="0.2">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
      <c r="A216" s="86"/>
      <c r="B216" s="88"/>
      <c r="D216" s="922"/>
      <c r="E216" s="396" t="str">
        <f>Translations!$B$483</f>
        <v>The main reducing agent of the precursor, if known</v>
      </c>
      <c r="F216" s="397"/>
      <c r="G216" s="1290" t="str">
        <f>Translations!$B$484</f>
        <v>This parameter is relevant for the production of pig iron, direct reduced iron, crude steel and iron and steel products. Please select from the drop-down list the main reducing agent (coke or coal, natural gas, etc.) used to reduce the iron ores.</v>
      </c>
      <c r="H216" s="1290"/>
      <c r="I216" s="1290"/>
      <c r="J216" s="1290"/>
      <c r="K216" s="1290"/>
      <c r="L216" s="1290"/>
      <c r="M216" s="1290"/>
      <c r="N216" s="1290"/>
      <c r="O216" s="411"/>
      <c r="S216" s="104"/>
    </row>
    <row r="217" spans="1:19" ht="38.25" customHeight="1" x14ac:dyDescent="0.2">
      <c r="A217" s="86"/>
      <c r="B217" s="88"/>
      <c r="D217" s="922"/>
      <c r="E217" s="396" t="str">
        <f>Translations!$B$485</f>
        <v>Steel mill identification number</v>
      </c>
      <c r="F217" s="397"/>
      <c r="G217" s="1290"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90"/>
      <c r="I217" s="1290"/>
      <c r="J217" s="1290"/>
      <c r="K217" s="1290"/>
      <c r="L217" s="1290"/>
      <c r="M217" s="1290"/>
      <c r="N217" s="1290"/>
      <c r="O217" s="411"/>
      <c r="S217" s="104"/>
    </row>
    <row r="218" spans="1:19" ht="25.5" customHeight="1" x14ac:dyDescent="0.2">
      <c r="A218" s="86"/>
      <c r="B218" s="88"/>
      <c r="D218" s="922"/>
      <c r="E218" s="396" t="str">
        <f>Translations!$B$487</f>
        <v>% Mn</v>
      </c>
      <c r="F218" s="397"/>
      <c r="G218" s="1290" t="str">
        <f>Translations!$B$488</f>
        <v>This parameter is relevant for the production of pig iron, direct reduced iron, crude steel, iron and steel products and ferro-manganese. Please provide here the mass % of Mn in the product.</v>
      </c>
      <c r="H218" s="1290"/>
      <c r="I218" s="1290"/>
      <c r="J218" s="1290"/>
      <c r="K218" s="1290"/>
      <c r="L218" s="1290"/>
      <c r="M218" s="1290"/>
      <c r="N218" s="1290"/>
      <c r="O218" s="411"/>
      <c r="S218" s="104"/>
    </row>
    <row r="219" spans="1:19" ht="25.5" customHeight="1" x14ac:dyDescent="0.2">
      <c r="A219" s="86"/>
      <c r="B219" s="88"/>
      <c r="D219" s="922"/>
      <c r="E219" s="396" t="str">
        <f>Translations!$B$489</f>
        <v>% Cr</v>
      </c>
      <c r="F219" s="397"/>
      <c r="G219" s="1290" t="str">
        <f>Translations!$B$490</f>
        <v>This parameter is relevant for the production of pig iron, direct reduced iron, crude steel, iron and steel products and ferro-chromium. Please provide here the mass % of Cr in the product.</v>
      </c>
      <c r="H219" s="1290"/>
      <c r="I219" s="1290"/>
      <c r="J219" s="1290"/>
      <c r="K219" s="1290"/>
      <c r="L219" s="1290"/>
      <c r="M219" s="1290"/>
      <c r="N219" s="1290"/>
      <c r="O219" s="411"/>
      <c r="S219" s="104"/>
    </row>
    <row r="220" spans="1:19" ht="25.5" customHeight="1" x14ac:dyDescent="0.2">
      <c r="A220" s="86"/>
      <c r="B220" s="88"/>
      <c r="D220" s="922"/>
      <c r="E220" s="396" t="str">
        <f>Translations!$B$491</f>
        <v>% Ni</v>
      </c>
      <c r="F220" s="397"/>
      <c r="G220" s="1290" t="str">
        <f>Translations!$B$492</f>
        <v>This parameter is relevant for the production of pig iron, direct reduced iron, crude steel, iron and steel products and ferro-nickel. Please provide here the mass % of Ni in the product.</v>
      </c>
      <c r="H220" s="1290"/>
      <c r="I220" s="1290"/>
      <c r="J220" s="1290"/>
      <c r="K220" s="1290"/>
      <c r="L220" s="1290"/>
      <c r="M220" s="1290"/>
      <c r="N220" s="1290"/>
      <c r="O220" s="411"/>
      <c r="S220" s="104"/>
    </row>
    <row r="221" spans="1:19" ht="25.5" customHeight="1" x14ac:dyDescent="0.2">
      <c r="A221" s="86"/>
      <c r="B221" s="88"/>
      <c r="D221" s="922"/>
      <c r="E221" s="396" t="str">
        <f>Translations!$B$493</f>
        <v>% other alloys</v>
      </c>
      <c r="F221" s="397"/>
      <c r="G221" s="1290" t="str">
        <f>Translations!$B$494</f>
        <v>This parameter is relevant for the production of pig iron, direct reduced iron, crude steel and iron and steel products. Please provide here the mass % of other alloy elements in the product.</v>
      </c>
      <c r="H221" s="1290"/>
      <c r="I221" s="1290"/>
      <c r="J221" s="1290"/>
      <c r="K221" s="1290"/>
      <c r="L221" s="1290"/>
      <c r="M221" s="1290"/>
      <c r="N221" s="1290"/>
      <c r="O221" s="411"/>
      <c r="S221" s="104"/>
    </row>
    <row r="222" spans="1:19" ht="25.5" customHeight="1" x14ac:dyDescent="0.2">
      <c r="A222" s="86"/>
      <c r="B222" s="88"/>
      <c r="D222" s="922"/>
      <c r="E222" s="396" t="str">
        <f>Translations!$B$495</f>
        <v>% carbon</v>
      </c>
      <c r="F222" s="397"/>
      <c r="G222" s="1290" t="str">
        <f>Translations!$B$496</f>
        <v>This parameter is relevant for the production of ferro-manganese, ferro-chromium and ferro-nickel. Please provide here the mass % of carbon in the product.</v>
      </c>
      <c r="H222" s="1290"/>
      <c r="I222" s="1290"/>
      <c r="J222" s="1290"/>
      <c r="K222" s="1290"/>
      <c r="L222" s="1290"/>
      <c r="M222" s="1290"/>
      <c r="N222" s="1290"/>
      <c r="O222" s="411"/>
      <c r="S222" s="104"/>
    </row>
    <row r="223" spans="1:19" ht="25.5" customHeight="1" x14ac:dyDescent="0.2">
      <c r="A223" s="86"/>
      <c r="B223" s="88"/>
      <c r="D223" s="922"/>
      <c r="E223" s="396" t="str">
        <f>Translations!$B$497</f>
        <v>t scrap per t steel</v>
      </c>
      <c r="F223" s="397"/>
      <c r="G223" s="1290" t="str">
        <f>Translations!$B$498</f>
        <v>This parameter is relevant for the production of crude steel and iron and steel products. Please provide here the mass % of tonne scrap used per tonne of steel produced.</v>
      </c>
      <c r="H223" s="1290"/>
      <c r="I223" s="1290"/>
      <c r="J223" s="1290"/>
      <c r="K223" s="1290"/>
      <c r="L223" s="1290"/>
      <c r="M223" s="1290"/>
      <c r="N223" s="1290"/>
      <c r="O223" s="411"/>
      <c r="S223" s="104"/>
    </row>
    <row r="224" spans="1:19" ht="25.5" customHeight="1" x14ac:dyDescent="0.2">
      <c r="A224" s="86"/>
      <c r="B224" s="88"/>
      <c r="D224" s="922"/>
      <c r="E224" s="396" t="str">
        <f>Translations!$B$499</f>
        <v>% other materials</v>
      </c>
      <c r="F224" s="397"/>
      <c r="G224" s="1290" t="str">
        <f>Translations!$B$500</f>
        <v>This parameter is relevant for the production of the aggregated good iron and steel products. Please provide here the mass % of materials contained which are not iron or steel, if their mass is more than 1-5% of the total good’s mass.</v>
      </c>
      <c r="H224" s="1290"/>
      <c r="I224" s="1290"/>
      <c r="J224" s="1290"/>
      <c r="K224" s="1290"/>
      <c r="L224" s="1290"/>
      <c r="M224" s="1290"/>
      <c r="N224" s="1290"/>
      <c r="O224" s="411"/>
      <c r="S224" s="104"/>
    </row>
    <row r="225" spans="1:19" ht="25.5" customHeight="1" x14ac:dyDescent="0.2">
      <c r="A225" s="86"/>
      <c r="B225" s="88"/>
      <c r="D225" s="922"/>
      <c r="E225" s="396" t="str">
        <f>Translations!$B$503</f>
        <v>% pre-consumer scrap</v>
      </c>
      <c r="F225" s="397"/>
      <c r="G225" s="1290" t="str">
        <f>Translations!$B$504</f>
        <v>This parameter is relevant for the production of crude steel, unwrought aluminium and aluminium products. Please provide here the mass % of tonne pre-consumer scrap used per tonne of steel/aluminium produced.</v>
      </c>
      <c r="H225" s="1290"/>
      <c r="I225" s="1290"/>
      <c r="J225" s="1290"/>
      <c r="K225" s="1290"/>
      <c r="L225" s="1290"/>
      <c r="M225" s="1290"/>
      <c r="N225" s="1290"/>
      <c r="O225" s="411"/>
      <c r="S225" s="104"/>
    </row>
    <row r="226" spans="1:19" ht="25.5" customHeight="1" x14ac:dyDescent="0.2">
      <c r="A226" s="86"/>
      <c r="B226" s="88"/>
      <c r="D226" s="922"/>
      <c r="E226" s="396" t="str">
        <f>Translations!$B$501</f>
        <v>t scrap per t aluminium</v>
      </c>
      <c r="F226" s="397"/>
      <c r="G226" s="1290" t="str">
        <f>Translations!$B$502</f>
        <v>This parameter is relevant for the production of unwrought aluminium and aluminium products. Please provide here the mass % of tonne scrap used per tonne of aluminium produced.</v>
      </c>
      <c r="H226" s="1290"/>
      <c r="I226" s="1290"/>
      <c r="J226" s="1290"/>
      <c r="K226" s="1290"/>
      <c r="L226" s="1290"/>
      <c r="M226" s="1290"/>
      <c r="N226" s="1290"/>
      <c r="O226" s="411"/>
      <c r="S226" s="104"/>
    </row>
    <row r="227" spans="1:19" ht="25.5" customHeight="1" x14ac:dyDescent="0.2">
      <c r="A227" s="86"/>
      <c r="B227" s="88"/>
      <c r="D227" s="922"/>
      <c r="E227" s="396" t="str">
        <f>Translations!$B$505</f>
        <v>% non-aluminium elements</v>
      </c>
      <c r="F227" s="397"/>
      <c r="G227" s="1290" t="str">
        <f>Translations!$B$506</f>
        <v>This parameter is relevant for the production of unwrought aluminium and aluminium products. Please provide here the mass % of elements contained which are not aluminium, if their mass is more than 1% of the total good’s mass.</v>
      </c>
      <c r="H227" s="1290"/>
      <c r="I227" s="1290"/>
      <c r="J227" s="1290"/>
      <c r="K227" s="1290"/>
      <c r="L227" s="1290"/>
      <c r="M227" s="1290"/>
      <c r="N227" s="1290"/>
      <c r="O227" s="411"/>
      <c r="S227" s="104"/>
    </row>
    <row r="228" spans="1:19" ht="25.9" customHeight="1" x14ac:dyDescent="0.2">
      <c r="A228" s="86"/>
      <c r="B228" s="88"/>
      <c r="D228" s="922"/>
      <c r="E228" s="396" t="str">
        <f>Translations!$B$507</f>
        <v>Clinker factor</v>
      </c>
      <c r="F228" s="397"/>
      <c r="G228" s="1290" t="str">
        <f>Translations!$B$2078</f>
        <v>This parameter is relevant for the production of cement. Please provide here the clinker factor (i.e. clinker to cement ratio), expressed as mass % of clinker content in the cement.</v>
      </c>
      <c r="H228" s="1290"/>
      <c r="I228" s="1290"/>
      <c r="J228" s="1290"/>
      <c r="K228" s="1290"/>
      <c r="L228" s="1290"/>
      <c r="M228" s="1290"/>
      <c r="N228" s="1290"/>
      <c r="O228" s="411"/>
      <c r="S228" s="104"/>
    </row>
    <row r="229" spans="1:19" ht="25.5" customHeight="1" x14ac:dyDescent="0.2">
      <c r="A229" s="86"/>
      <c r="B229" s="88"/>
      <c r="D229" s="922"/>
      <c r="E229" s="396" t="str">
        <f>Translations!$B$509</f>
        <v>Calcined or not</v>
      </c>
      <c r="F229" s="397"/>
      <c r="G229" s="1290" t="str">
        <f>Translations!$B$510</f>
        <v>This parameter is relevant for the production of calcined clay. Please select here from the drop-down list whether the clay is calcined or not.</v>
      </c>
      <c r="H229" s="1290"/>
      <c r="I229" s="1290"/>
      <c r="J229" s="1290"/>
      <c r="K229" s="1290"/>
      <c r="L229" s="1290"/>
      <c r="M229" s="1290"/>
      <c r="N229" s="1290"/>
      <c r="O229" s="411"/>
      <c r="S229" s="104"/>
    </row>
    <row r="230" spans="1:19" ht="25.5" customHeight="1" x14ac:dyDescent="0.2">
      <c r="A230" s="86"/>
      <c r="B230" s="88"/>
      <c r="D230" s="922"/>
      <c r="E230" s="396" t="str">
        <f>Translations!$B$511</f>
        <v>Concentration, if hydrous solution</v>
      </c>
      <c r="F230" s="397"/>
      <c r="G230" s="1290" t="str">
        <f>Translations!$B$2079</f>
        <v>This parameter is relevant for the production of ammonia. Please provide here the concentration of ammonia, if in hydrous solution, expressed as %, or enter 100% for pure/anhydrous ammonia.</v>
      </c>
      <c r="H230" s="1290"/>
      <c r="I230" s="1290"/>
      <c r="J230" s="1290"/>
      <c r="K230" s="1290"/>
      <c r="L230" s="1290"/>
      <c r="M230" s="1290"/>
      <c r="N230" s="1290"/>
      <c r="O230" s="411"/>
      <c r="S230" s="104"/>
    </row>
    <row r="231" spans="1:19" ht="25.5" customHeight="1" x14ac:dyDescent="0.2">
      <c r="A231" s="86"/>
      <c r="B231" s="88"/>
      <c r="D231" s="922"/>
      <c r="E231" s="396" t="str">
        <f>Translations!$B$513</f>
        <v>% nitric acid</v>
      </c>
      <c r="F231" s="397"/>
      <c r="G231" s="1290" t="str">
        <f>Translations!$B$514</f>
        <v>This parameter is relevant for the production of nitric acid. Please provide here the mass % of nitric acid in the product (i.e. the purity).</v>
      </c>
      <c r="H231" s="1290"/>
      <c r="I231" s="1290"/>
      <c r="J231" s="1290"/>
      <c r="K231" s="1290"/>
      <c r="L231" s="1290"/>
      <c r="M231" s="1290"/>
      <c r="N231" s="1290"/>
      <c r="O231" s="411"/>
      <c r="S231" s="104"/>
    </row>
    <row r="232" spans="1:19" x14ac:dyDescent="0.2">
      <c r="A232" s="86"/>
      <c r="B232" s="88"/>
      <c r="D232" s="922"/>
      <c r="E232" s="396" t="str">
        <f>Translations!$B$515</f>
        <v>% urea</v>
      </c>
      <c r="F232" s="397"/>
      <c r="G232" s="1290" t="str">
        <f>Translations!$B$516</f>
        <v>This parameter is relevant for the production of urea. Please provide here the mass % of urea in the product (i.e. the purity).</v>
      </c>
      <c r="H232" s="1290"/>
      <c r="I232" s="1290"/>
      <c r="J232" s="1290"/>
      <c r="K232" s="1290"/>
      <c r="L232" s="1290"/>
      <c r="M232" s="1290"/>
      <c r="N232" s="1290"/>
      <c r="O232" s="411"/>
      <c r="S232" s="104"/>
    </row>
    <row r="233" spans="1:19" x14ac:dyDescent="0.2">
      <c r="A233" s="86"/>
      <c r="B233" s="88"/>
      <c r="D233" s="922"/>
      <c r="E233" s="396" t="str">
        <f>Translations!$B$517</f>
        <v>% N contained</v>
      </c>
      <c r="F233" s="397"/>
      <c r="G233" s="1290" t="str">
        <f>Translations!$B$518</f>
        <v>This parameter is relevant for the production of urea. Please provide here the mass % nitrogen in the product.</v>
      </c>
      <c r="H233" s="1290"/>
      <c r="I233" s="1290"/>
      <c r="J233" s="1290"/>
      <c r="K233" s="1290"/>
      <c r="L233" s="1290"/>
      <c r="M233" s="1290"/>
      <c r="N233" s="1290"/>
      <c r="O233" s="411"/>
      <c r="S233" s="104"/>
    </row>
    <row r="234" spans="1:19" ht="25.5" customHeight="1" x14ac:dyDescent="0.2">
      <c r="A234" s="86"/>
      <c r="B234" s="88"/>
      <c r="D234" s="922"/>
      <c r="E234" s="396" t="str">
        <f>Translations!$B$519</f>
        <v>% N as ammonium (NH4+)</v>
      </c>
      <c r="F234" s="397"/>
      <c r="G234" s="1290" t="str">
        <f>Translations!$B$520</f>
        <v>This parameter is relevant for the production of mixed fertilisers. Please provide here the mass % content of nitrogen as ammonium ion.</v>
      </c>
      <c r="H234" s="1290"/>
      <c r="I234" s="1290"/>
      <c r="J234" s="1290"/>
      <c r="K234" s="1290"/>
      <c r="L234" s="1290"/>
      <c r="M234" s="1290"/>
      <c r="N234" s="1290"/>
      <c r="O234" s="411"/>
      <c r="S234" s="104"/>
    </row>
    <row r="235" spans="1:19" ht="25.5" customHeight="1" x14ac:dyDescent="0.2">
      <c r="A235" s="86"/>
      <c r="B235" s="88"/>
      <c r="D235" s="922"/>
      <c r="E235" s="396" t="str">
        <f>Translations!$B$521</f>
        <v>% N as nitrate (NO3–)</v>
      </c>
      <c r="F235" s="397"/>
      <c r="G235" s="1290" t="str">
        <f>Translations!$B$522</f>
        <v>This parameter is relevant for the production of mixed fertilisers. Please provide here the mass % content of nitrogen as nitrate ion.</v>
      </c>
      <c r="H235" s="1290"/>
      <c r="I235" s="1290"/>
      <c r="J235" s="1290"/>
      <c r="K235" s="1290"/>
      <c r="L235" s="1290"/>
      <c r="M235" s="1290"/>
      <c r="N235" s="1290"/>
      <c r="O235" s="411"/>
      <c r="S235" s="104"/>
    </row>
    <row r="236" spans="1:19" ht="12.75" customHeight="1" x14ac:dyDescent="0.2">
      <c r="A236" s="86"/>
      <c r="B236" s="88"/>
      <c r="D236" s="922"/>
      <c r="E236" s="396" t="str">
        <f>Translations!$B$523</f>
        <v>% N as Urea</v>
      </c>
      <c r="F236" s="397"/>
      <c r="G236" s="1290" t="str">
        <f>Translations!$B$524</f>
        <v>This parameter is relevant for the production of mixed fertilisers. Please provide here the mass % content of urea.</v>
      </c>
      <c r="H236" s="1290"/>
      <c r="I236" s="1290"/>
      <c r="J236" s="1290"/>
      <c r="K236" s="1290"/>
      <c r="L236" s="1290"/>
      <c r="M236" s="1290"/>
      <c r="N236" s="1290"/>
      <c r="O236" s="411"/>
      <c r="S236" s="104"/>
    </row>
    <row r="237" spans="1:19" ht="25.5" customHeight="1" x14ac:dyDescent="0.2">
      <c r="A237" s="86"/>
      <c r="B237" s="88"/>
      <c r="D237" s="922"/>
      <c r="E237" s="396" t="str">
        <f>Translations!$B$525</f>
        <v>% N in other (organic) forms</v>
      </c>
      <c r="F237" s="400"/>
      <c r="G237" s="1290" t="str">
        <f>Translations!$B$526</f>
        <v>This parameter is relevant for the production of mixed fertilisers. Please provide here the mass % content of nitrogen in other forms.</v>
      </c>
      <c r="H237" s="1290"/>
      <c r="I237" s="1290"/>
      <c r="J237" s="1290"/>
      <c r="K237" s="1290"/>
      <c r="L237" s="1290"/>
      <c r="M237" s="1290"/>
      <c r="N237" s="1290"/>
      <c r="O237" s="411"/>
      <c r="S237" s="104"/>
    </row>
    <row r="238" spans="1:19" ht="25.5" customHeight="1" x14ac:dyDescent="0.2">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
      <c r="A239" s="86"/>
      <c r="B239" s="88"/>
      <c r="D239" s="922"/>
      <c r="E239" s="427" t="str">
        <f>Translations!$B$2080</f>
        <v>General note:</v>
      </c>
      <c r="F239" s="433"/>
      <c r="G239" s="1306"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6"/>
      <c r="I239" s="1306"/>
      <c r="J239" s="1306"/>
      <c r="K239" s="1306"/>
      <c r="L239" s="1306"/>
      <c r="M239" s="1306"/>
      <c r="N239" s="1306"/>
      <c r="O239" s="411"/>
      <c r="S239" s="104"/>
    </row>
    <row r="240" spans="1:19" ht="12.75" customHeight="1" x14ac:dyDescent="0.2">
      <c r="A240" s="86"/>
      <c r="B240" s="88"/>
      <c r="D240" s="922"/>
      <c r="E240" s="434"/>
      <c r="F240" s="426"/>
      <c r="G240" s="1307" t="str">
        <f ca="1">HYPERLINK("#"&amp;ADDRESS(MATCH($S240,F_Tools!$S:$S,0),3,,,F_Tools!$U$2),CONST_LinkToCPTool)</f>
        <v>Please click on this link to go to the "tool for calculation of the carbon price due".</v>
      </c>
      <c r="H240" s="1292"/>
      <c r="I240" s="1292"/>
      <c r="J240" s="1292"/>
      <c r="K240" s="1292"/>
      <c r="L240" s="1292"/>
      <c r="M240" s="1292"/>
      <c r="N240" s="1292"/>
      <c r="O240" s="411"/>
      <c r="R240" s="98" t="s">
        <v>4207</v>
      </c>
      <c r="S240" s="99">
        <v>2</v>
      </c>
    </row>
    <row r="241" spans="1:19" ht="25.5" customHeight="1" x14ac:dyDescent="0.2">
      <c r="A241" s="86"/>
      <c r="B241" s="88"/>
      <c r="D241" s="922"/>
      <c r="E241" s="396" t="str">
        <f>Translations!$B$530</f>
        <v>Form of carbon price</v>
      </c>
      <c r="F241" s="397"/>
      <c r="G241" s="1290" t="str">
        <f>Translations!$B$531</f>
        <v>Please select from the drop-down list whether the form of carbon price is an emissions trading system (ETS), a carbon tax, a combination of instruments, or other form of carbon pricing.</v>
      </c>
      <c r="H241" s="1290"/>
      <c r="I241" s="1290"/>
      <c r="J241" s="1290"/>
      <c r="K241" s="1290"/>
      <c r="L241" s="1290"/>
      <c r="M241" s="1290"/>
      <c r="N241" s="1290"/>
      <c r="O241" s="411"/>
      <c r="S241" s="104"/>
    </row>
    <row r="242" spans="1:19" ht="36" x14ac:dyDescent="0.2">
      <c r="A242" s="86"/>
      <c r="B242" s="88"/>
      <c r="D242" s="922"/>
      <c r="E242" s="396" t="str">
        <f>Translations!$B$532</f>
        <v>Share of total embedded emissions covered by the carbon price</v>
      </c>
      <c r="F242" s="397"/>
      <c r="G242" s="1290"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90"/>
      <c r="I242" s="1290"/>
      <c r="J242" s="1290"/>
      <c r="K242" s="1290"/>
      <c r="L242" s="1290"/>
      <c r="M242" s="1290"/>
      <c r="N242" s="1290"/>
      <c r="O242" s="411"/>
      <c r="S242" s="104"/>
    </row>
    <row r="243" spans="1:19" ht="36" x14ac:dyDescent="0.2">
      <c r="A243" s="86"/>
      <c r="B243" s="88"/>
      <c r="D243" s="922"/>
      <c r="E243" s="396" t="str">
        <f>Translations!$B$608</f>
        <v>Embedded emissions covered by the carbon price</v>
      </c>
      <c r="F243" s="397"/>
      <c r="G243" s="1290" t="str">
        <f>Translations!$B$2081</f>
        <v>Based on your input on the share of embedded emissions covered by a carbon price, the related part of the specific embedded emissions of the good are displayed here in t CO2e per tonne product (or per MWh electricity).</v>
      </c>
      <c r="H243" s="1291"/>
      <c r="I243" s="1291"/>
      <c r="J243" s="1291"/>
      <c r="K243" s="1291"/>
      <c r="L243" s="1291"/>
      <c r="M243" s="1291"/>
      <c r="N243" s="1291"/>
      <c r="O243" s="411"/>
      <c r="S243" s="104"/>
    </row>
    <row r="244" spans="1:19" ht="25.5" customHeight="1" x14ac:dyDescent="0.2">
      <c r="A244" s="86"/>
      <c r="B244" s="88"/>
      <c r="D244" s="922"/>
      <c r="E244" s="396" t="str">
        <f>Translations!$B$534</f>
        <v>Currency</v>
      </c>
      <c r="F244" s="397"/>
      <c r="G244" s="1290" t="str">
        <f>Translations!$B$2082</f>
        <v>Please select the code for the applicable currency in which the carbon price is being due. The next column displays the full name of the currency.</v>
      </c>
      <c r="H244" s="1290"/>
      <c r="I244" s="1290"/>
      <c r="J244" s="1290"/>
      <c r="K244" s="1290"/>
      <c r="L244" s="1290"/>
      <c r="M244" s="1290"/>
      <c r="N244" s="1290"/>
      <c r="O244" s="411"/>
      <c r="S244" s="104"/>
    </row>
    <row r="245" spans="1:19" ht="36" customHeight="1" x14ac:dyDescent="0.2">
      <c r="A245" s="86"/>
      <c r="B245" s="88"/>
      <c r="D245" s="922"/>
      <c r="E245" s="396" t="str">
        <f>Translations!$B$350</f>
        <v>Carbon price (CP) due (local currency)</v>
      </c>
      <c r="F245" s="397"/>
      <c r="G245" s="1290"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90"/>
      <c r="I245" s="1290"/>
      <c r="J245" s="1290"/>
      <c r="K245" s="1290"/>
      <c r="L245" s="1290"/>
      <c r="M245" s="1290"/>
      <c r="N245" s="1290"/>
      <c r="O245" s="411"/>
      <c r="S245" s="104"/>
    </row>
    <row r="246" spans="1:19" ht="25.9" customHeight="1" x14ac:dyDescent="0.2">
      <c r="A246" s="86"/>
      <c r="B246" s="88"/>
      <c r="D246" s="922"/>
      <c r="E246" s="396" t="str">
        <f>Translations!$B$537</f>
        <v>Form of rebate</v>
      </c>
      <c r="F246" s="397"/>
      <c r="G246" s="1290" t="str">
        <f>Translations!$B$538</f>
        <v>Please select from the drop-down list whether the form of rebate or other form of compensation is via free allocation, financial compensation, tax deduction, a combination or any other form of rebate or compensation.</v>
      </c>
      <c r="H246" s="1290"/>
      <c r="I246" s="1290"/>
      <c r="J246" s="1290"/>
      <c r="K246" s="1290"/>
      <c r="L246" s="1290"/>
      <c r="M246" s="1290"/>
      <c r="N246" s="1290"/>
      <c r="O246" s="411"/>
      <c r="S246" s="104"/>
    </row>
    <row r="247" spans="1:19" ht="36" customHeight="1" x14ac:dyDescent="0.2">
      <c r="A247" s="86"/>
      <c r="B247" s="88"/>
      <c r="D247" s="922"/>
      <c r="E247" s="396" t="str">
        <f>Translations!$B$539</f>
        <v>Share of embedded emissions covered by the rebate</v>
      </c>
      <c r="F247" s="397"/>
      <c r="G247" s="1290"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90"/>
      <c r="I247" s="1290"/>
      <c r="J247" s="1290"/>
      <c r="K247" s="1290"/>
      <c r="L247" s="1290"/>
      <c r="M247" s="1290"/>
      <c r="N247" s="1290"/>
      <c r="O247" s="411"/>
      <c r="S247" s="104"/>
    </row>
    <row r="248" spans="1:19" ht="25.5" customHeight="1" x14ac:dyDescent="0.2">
      <c r="A248" s="86"/>
      <c r="B248" s="88"/>
      <c r="D248" s="922"/>
      <c r="E248" s="396" t="str">
        <f>Translations!$B$609</f>
        <v>Embedded emissions covered by rebate</v>
      </c>
      <c r="F248" s="397"/>
      <c r="G248" s="1290" t="str">
        <f>Translations!$B$2084</f>
        <v>Based on your input on the share of embedded emissions covered by a carbon price rebate, the related part of the specific embedded emissions of the good are displayed here in t CO2e per tonne product (or per MWh electricity).</v>
      </c>
      <c r="H248" s="1291"/>
      <c r="I248" s="1291"/>
      <c r="J248" s="1291"/>
      <c r="K248" s="1291"/>
      <c r="L248" s="1291"/>
      <c r="M248" s="1291"/>
      <c r="N248" s="1291"/>
      <c r="O248" s="411"/>
      <c r="S248" s="104"/>
    </row>
    <row r="249" spans="1:19" ht="25.5" customHeight="1" x14ac:dyDescent="0.2">
      <c r="A249" s="86"/>
      <c r="B249" s="88"/>
      <c r="D249" s="922"/>
      <c r="E249" s="396" t="str">
        <f>Translations!$B$1872</f>
        <v>Amount of rebate (per produced t or MWh)</v>
      </c>
      <c r="F249" s="397"/>
      <c r="G249" s="1290" t="str">
        <f>Translations!$B$2085</f>
        <v>Please enter here the rebate per tonne or MWh (as applicable) of product covered by the rebate in the relevant currency. Where the tool in sheet F was used, values should equal results displayed in column M there.</v>
      </c>
      <c r="H249" s="1290"/>
      <c r="I249" s="1290"/>
      <c r="J249" s="1290"/>
      <c r="K249" s="1290"/>
      <c r="L249" s="1290"/>
      <c r="M249" s="1290"/>
      <c r="N249" s="1290"/>
      <c r="O249" s="411"/>
      <c r="S249" s="104"/>
    </row>
    <row r="250" spans="1:19" ht="25.5" customHeight="1" x14ac:dyDescent="0.2">
      <c r="A250" s="86"/>
      <c r="B250" s="88"/>
      <c r="D250" s="97"/>
      <c r="E250" s="230" t="str">
        <f>Translations!$B$353</f>
        <v>Result: Effective CP due (per produced t or MWh)</v>
      </c>
      <c r="F250" s="230"/>
      <c r="G250" s="1296" t="str">
        <f>Translations!$B$2086</f>
        <v>The result is the effective carbon price due per tonne of CO2 equivalent, i.e. the carbon price due less any rebates. Where the tool in sheet F was used, values should equal results displayed in column N there.</v>
      </c>
      <c r="H250" s="1296"/>
      <c r="I250" s="1296"/>
      <c r="J250" s="1296"/>
      <c r="K250" s="1296"/>
      <c r="L250" s="1296"/>
      <c r="M250" s="1296"/>
      <c r="N250" s="1296"/>
      <c r="O250" s="411"/>
      <c r="S250" s="104"/>
    </row>
    <row r="251" spans="1:19" ht="5.0999999999999996" customHeight="1" x14ac:dyDescent="0.2">
      <c r="A251" s="86"/>
      <c r="B251" s="88"/>
      <c r="D251" s="97"/>
      <c r="E251" s="105"/>
      <c r="F251" s="105"/>
      <c r="G251" s="105"/>
      <c r="H251" s="105"/>
      <c r="I251" s="105"/>
      <c r="J251" s="105"/>
      <c r="K251" s="105"/>
      <c r="L251" s="105"/>
      <c r="M251" s="105"/>
      <c r="O251" s="411"/>
      <c r="S251" s="104"/>
    </row>
    <row r="252" spans="1:19" ht="12.75" customHeight="1" x14ac:dyDescent="0.2">
      <c r="A252" s="86"/>
      <c r="B252" s="88"/>
      <c r="D252" s="97"/>
      <c r="E252" s="1295" t="str">
        <f ca="1">HYPERLINK("#"&amp;S252,CONST_LinkFromGuidance)</f>
        <v>Please click on this link if you want to go back to the relevant section for data entry.</v>
      </c>
      <c r="F252" s="1295"/>
      <c r="G252" s="1295"/>
      <c r="H252" s="1295"/>
      <c r="I252" s="1295"/>
      <c r="J252" s="1295"/>
      <c r="K252" s="1295"/>
      <c r="L252" s="1295"/>
      <c r="M252" s="1295"/>
      <c r="N252" s="1295"/>
      <c r="O252" s="411"/>
      <c r="R252" s="85" t="s">
        <v>3024</v>
      </c>
      <c r="S252" s="108" t="str">
        <f ca="1">ADDRESS(9,4,,,Summary_Products!$BF$2)</f>
        <v>Summary_Products!$D$9</v>
      </c>
    </row>
    <row r="253" spans="1:19" ht="12.75" customHeight="1" thickBot="1" x14ac:dyDescent="0.3">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25">
      <c r="A254" s="85" t="s">
        <v>3</v>
      </c>
      <c r="B254" s="86"/>
      <c r="O254" s="410"/>
      <c r="P254" s="86" t="s">
        <v>116</v>
      </c>
    </row>
    <row r="255" spans="1:19" s="85" customFormat="1" ht="12.75" hidden="1" customHeight="1" x14ac:dyDescent="0.25">
      <c r="A255" s="85" t="s">
        <v>3</v>
      </c>
      <c r="B255" s="86"/>
      <c r="O255" s="410"/>
      <c r="P255" s="86"/>
    </row>
    <row r="256" spans="1:19" s="85" customFormat="1" ht="12.75" hidden="1" customHeight="1" thickBot="1" x14ac:dyDescent="0.3">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79:N79"/>
    <mergeCell ref="G81:N81"/>
    <mergeCell ref="G82:N82"/>
    <mergeCell ref="G88:N88"/>
    <mergeCell ref="G84:N84"/>
    <mergeCell ref="G90:N90"/>
    <mergeCell ref="G92:N92"/>
    <mergeCell ref="G97:N97"/>
    <mergeCell ref="G89:N89"/>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2578125" defaultRowHeight="12.75" outlineLevelRow="1" x14ac:dyDescent="0.25"/>
  <cols>
    <col min="1" max="1" width="11.42578125" style="85" hidden="1" customWidth="1"/>
    <col min="2" max="2" width="2.7109375" style="87" customWidth="1"/>
    <col min="3" max="4" width="3.7109375" style="87" customWidth="1"/>
    <col min="5" max="6" width="25.7109375" style="87" customWidth="1"/>
    <col min="7" max="19" width="11.42578125" style="87"/>
    <col min="20" max="20" width="1.7109375" style="87" customWidth="1"/>
    <col min="21" max="21" width="11.42578125" style="87" hidden="1" customWidth="1"/>
    <col min="22" max="41" width="11.42578125" style="85" hidden="1" customWidth="1"/>
    <col min="42" max="16384" width="11.42578125" style="87"/>
  </cols>
  <sheetData>
    <row r="1" spans="1:41" s="85" customFormat="1" ht="13.5" hidden="1" thickBot="1" x14ac:dyDescent="0.3">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3">
      <c r="A2" s="86"/>
      <c r="B2" s="1102" t="str">
        <f>Translations!$B$544</f>
        <v>Summary of production processes</v>
      </c>
      <c r="C2" s="1103"/>
      <c r="D2" s="1103"/>
      <c r="E2" s="1104"/>
      <c r="F2" s="1111" t="str">
        <f>Translations!$B$11</f>
        <v>Navigation Area:</v>
      </c>
      <c r="G2" s="1112"/>
      <c r="H2" s="1113" t="str">
        <f ca="1">HYPERLINK("#"&amp;ADDRESS(2,3,,,a_Contents!$U$2),a_Contents!$B$2)</f>
        <v>Table of contents</v>
      </c>
      <c r="I2" s="1114"/>
      <c r="J2" s="1113" t="str">
        <f ca="1">HYPERLINK("#"&amp;ADDRESS(2,3,,,G_FurtherGuidance!$U$2),G_FurtherGuidance!$B$2)</f>
        <v>Further Guidance</v>
      </c>
      <c r="K2" s="1114"/>
      <c r="L2" s="1113"/>
      <c r="M2" s="1114"/>
      <c r="N2" s="1113" t="str">
        <f ca="1">HYPERLINK("#"&amp;ADDRESS(2,3,,,Summary_Products!$BF$2),Summary_Products!$BF$2)</f>
        <v>Summary_Products</v>
      </c>
      <c r="O2" s="1114"/>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25">
      <c r="A3" s="86"/>
      <c r="B3" s="1105"/>
      <c r="C3" s="1106"/>
      <c r="D3" s="1106"/>
      <c r="E3" s="1107"/>
      <c r="F3" s="1094"/>
      <c r="G3" s="1094"/>
      <c r="H3" s="1094" t="str">
        <f>IFERROR(HYPERLINK("#"&amp;ADDRESS(ROW($A$1)+MATCH(V3,$A:$A,0)-1,3),INDEX($V:$V,MATCH(V3,$A:$A,0))),"")</f>
        <v>Installation &amp; processes</v>
      </c>
      <c r="I3" s="1094"/>
      <c r="J3" s="1094" t="str">
        <f>IFERROR(HYPERLINK("#"&amp;ADDRESS(ROW($A$1)+MATCH(X3,$A:$A,0)-1,3),INDEX($V:$V,MATCH(X3,$A:$A,0))),"")</f>
        <v>GHG &amp; SEE</v>
      </c>
      <c r="K3" s="1094"/>
      <c r="L3" s="1094" t="str">
        <f>IFERROR(HYPERLINK("#"&amp;ADDRESS(ROW($A$1)+MATCH(Z3,$A:$A,0)-1,3),INDEX($V:$V,MATCH(Z3,$A:$A,0))),"")</f>
        <v>Detailed overview</v>
      </c>
      <c r="M3" s="1094"/>
      <c r="N3" s="1094" t="str">
        <f>IFERROR(HYPERLINK("#"&amp;ADDRESS(ROW($A$1)+MATCH(AB3,$A:$A,0)-1,3),INDEX($V:$V,MATCH(AB3,$A:$A,0))),"")</f>
        <v/>
      </c>
      <c r="O3" s="1094"/>
      <c r="Q3" s="926"/>
      <c r="R3" s="926"/>
      <c r="S3" s="926"/>
      <c r="T3" s="411"/>
      <c r="V3" s="287">
        <v>1</v>
      </c>
      <c r="W3" s="288"/>
      <c r="X3" s="288">
        <v>2</v>
      </c>
      <c r="Y3" s="288"/>
      <c r="Z3" s="288">
        <v>3</v>
      </c>
      <c r="AA3" s="288"/>
      <c r="AB3" s="289">
        <v>4</v>
      </c>
    </row>
    <row r="4" spans="1:41" ht="14.65" customHeight="1" thickBot="1" x14ac:dyDescent="0.3">
      <c r="A4" s="86"/>
      <c r="B4" s="1108"/>
      <c r="C4" s="1109"/>
      <c r="D4" s="1109"/>
      <c r="E4" s="1110"/>
      <c r="F4" s="1094"/>
      <c r="G4" s="1094"/>
      <c r="H4" s="1094" t="str">
        <f>IFERROR(HYPERLINK("#"&amp;ADDRESS(ROW($A$1)+MATCH(V4,$A:$A,0)-1,3),INDEX($V:$V,MATCH(V4,$A:$A,0))),"")</f>
        <v/>
      </c>
      <c r="I4" s="1094"/>
      <c r="J4" s="1094" t="str">
        <f>IFERROR(HYPERLINK("#"&amp;ADDRESS(ROW($A$1)+MATCH(X4,$A:$A,0)-1,3),INDEX($V:$V,MATCH(X4,$A:$A,0))),"")</f>
        <v/>
      </c>
      <c r="K4" s="1094"/>
      <c r="L4" s="1094" t="str">
        <f>IFERROR(HYPERLINK("#"&amp;ADDRESS(ROW($A$1)+MATCH(Z4,$A:$A,0)-1,3),INDEX($V:$V,MATCH(Z4,$A:$A,0))),"")</f>
        <v/>
      </c>
      <c r="M4" s="1094"/>
      <c r="N4" s="1094" t="str">
        <f>IFERROR(HYPERLINK("#"&amp;ADDRESS(ROW($A$1)+MATCH(AB4,$A:$A,0)-1,3),INDEX($V:$V,MATCH(AB4,$A:$A,0))),"")</f>
        <v/>
      </c>
      <c r="O4" s="1094"/>
      <c r="T4" s="411"/>
      <c r="V4" s="290">
        <v>5</v>
      </c>
      <c r="W4" s="117"/>
      <c r="X4" s="117">
        <v>6</v>
      </c>
      <c r="Y4" s="117"/>
      <c r="Z4" s="117">
        <v>7</v>
      </c>
      <c r="AA4" s="117"/>
      <c r="AB4" s="291">
        <v>8</v>
      </c>
    </row>
    <row r="5" spans="1:41" x14ac:dyDescent="0.25">
      <c r="A5" s="86"/>
      <c r="B5" s="88"/>
      <c r="T5" s="411"/>
    </row>
    <row r="6" spans="1:41" ht="18" customHeight="1" x14ac:dyDescent="0.2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25">
      <c r="A7" s="86"/>
      <c r="B7" s="88"/>
      <c r="T7" s="411"/>
    </row>
    <row r="8" spans="1:41" ht="12.75" customHeight="1" x14ac:dyDescent="0.25">
      <c r="A8" s="86"/>
      <c r="B8" s="88"/>
      <c r="C8" s="927">
        <v>1</v>
      </c>
      <c r="D8" s="927" t="str">
        <f>Translations!$B$547</f>
        <v>Summary of the installation</v>
      </c>
      <c r="F8" s="214"/>
      <c r="G8" s="214"/>
      <c r="H8" s="214"/>
      <c r="I8" s="214"/>
      <c r="J8" s="214"/>
      <c r="K8" s="214"/>
      <c r="L8" s="214"/>
      <c r="M8" s="214"/>
      <c r="N8" s="214"/>
      <c r="O8" s="214"/>
      <c r="P8" s="214"/>
      <c r="T8" s="411"/>
    </row>
    <row r="9" spans="1:41" ht="5.0999999999999996" customHeight="1" x14ac:dyDescent="0.25">
      <c r="A9" s="86"/>
      <c r="B9" s="88"/>
      <c r="T9" s="411"/>
    </row>
    <row r="10" spans="1:41" ht="12.75" customHeight="1" x14ac:dyDescent="0.25">
      <c r="A10" s="86"/>
      <c r="B10" s="88"/>
      <c r="E10" s="87" t="str">
        <f>A_InstData!E20</f>
        <v>Name of the installation (English name):</v>
      </c>
      <c r="G10" s="1209" t="str">
        <f>IF(A_InstData!I20="","",A_InstData!I20)</f>
        <v/>
      </c>
      <c r="H10" s="1209"/>
      <c r="I10" s="1209"/>
      <c r="K10" s="125" t="str">
        <f>Translations!$B$548</f>
        <v>Reporting period start:</v>
      </c>
      <c r="L10" s="364" t="str">
        <f>a_Contents!I64</f>
        <v/>
      </c>
      <c r="T10" s="411"/>
    </row>
    <row r="11" spans="1:41" ht="12.75" customHeight="1" x14ac:dyDescent="0.25">
      <c r="A11" s="86"/>
      <c r="B11" s="88"/>
      <c r="E11" s="87" t="str">
        <f>A_InstData!E21</f>
        <v>Street, Number:</v>
      </c>
      <c r="G11" s="1160" t="str">
        <f>IF(A_InstData!I21="","",A_InstData!I21)</f>
        <v/>
      </c>
      <c r="H11" s="1160"/>
      <c r="I11" s="1160"/>
      <c r="K11" s="125" t="str">
        <f>Translations!$B$549</f>
        <v>Reporting period end:</v>
      </c>
      <c r="L11" s="364" t="str">
        <f>a_Contents!K64</f>
        <v/>
      </c>
      <c r="T11" s="411"/>
    </row>
    <row r="12" spans="1:41" ht="12.75" customHeight="1" x14ac:dyDescent="0.25">
      <c r="A12" s="86"/>
      <c r="B12" s="88"/>
      <c r="E12" s="87" t="str">
        <f>Translations!$B$76</f>
        <v>Economic activity:</v>
      </c>
      <c r="G12" s="1160" t="str">
        <f>IF(A_InstData!I22="","",A_InstData!I22)</f>
        <v/>
      </c>
      <c r="H12" s="1160"/>
      <c r="I12" s="1160"/>
      <c r="T12" s="411"/>
    </row>
    <row r="13" spans="1:41" ht="12.75" customHeight="1" x14ac:dyDescent="0.25">
      <c r="A13" s="86"/>
      <c r="B13" s="88"/>
      <c r="E13" s="87" t="str">
        <f>Translations!$B$80</f>
        <v>Country:</v>
      </c>
      <c r="G13" s="1160" t="str">
        <f>IF(A_InstData!I26="","",A_InstData!I26)</f>
        <v/>
      </c>
      <c r="H13" s="1160"/>
      <c r="I13" s="1160"/>
      <c r="T13" s="411"/>
    </row>
    <row r="14" spans="1:41" ht="12.75" customHeight="1" x14ac:dyDescent="0.25">
      <c r="A14" s="86"/>
      <c r="B14" s="88"/>
      <c r="E14" s="87" t="str">
        <f>Translations!$B$81</f>
        <v>UNLOCODE:</v>
      </c>
      <c r="G14" s="1160" t="str">
        <f>IF(A_InstData!I27="","",A_InstData!I27)</f>
        <v/>
      </c>
      <c r="H14" s="1160"/>
      <c r="I14" s="1160"/>
      <c r="T14" s="411"/>
    </row>
    <row r="15" spans="1:41" ht="12.75" customHeight="1" x14ac:dyDescent="0.25">
      <c r="A15" s="86"/>
      <c r="B15" s="88"/>
      <c r="E15" s="87" t="str">
        <f>Translations!$B$82</f>
        <v>Coordinates of the main emission source (latitude):</v>
      </c>
      <c r="G15" s="1160" t="str">
        <f>IF(A_InstData!I28="","",A_InstData!I28)</f>
        <v/>
      </c>
      <c r="H15" s="1160"/>
      <c r="I15" s="1160"/>
      <c r="T15" s="411"/>
    </row>
    <row r="16" spans="1:41" ht="12.75" customHeight="1" x14ac:dyDescent="0.25">
      <c r="A16" s="86"/>
      <c r="B16" s="88"/>
      <c r="E16" s="87" t="str">
        <f>Translations!$B$83</f>
        <v>Coordinates of the main emission source (longitude):</v>
      </c>
      <c r="G16" s="1166" t="str">
        <f>IF(A_InstData!I29="","",A_InstData!I29)</f>
        <v/>
      </c>
      <c r="H16" s="1166"/>
      <c r="I16" s="1166"/>
      <c r="T16" s="411"/>
    </row>
    <row r="17" spans="1:41" ht="12.75" customHeight="1" x14ac:dyDescent="0.25">
      <c r="A17" s="86"/>
      <c r="B17" s="88"/>
      <c r="T17" s="411"/>
    </row>
    <row r="18" spans="1:41" ht="12.75" customHeight="1" x14ac:dyDescent="0.25">
      <c r="A18" s="86"/>
      <c r="B18" s="88"/>
      <c r="C18" s="927">
        <v>2</v>
      </c>
      <c r="D18" s="927" t="str">
        <f>Translations!$B$550</f>
        <v>Summary of the production processes, included precursors and production routes, where relevant</v>
      </c>
      <c r="T18" s="411"/>
    </row>
    <row r="19" spans="1:41" s="123" customFormat="1" ht="25.5" customHeight="1" x14ac:dyDescent="0.2">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2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2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2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2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2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2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2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2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2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2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0999999999999996" customHeight="1" x14ac:dyDescent="0.25">
      <c r="A30" s="86"/>
      <c r="B30" s="88"/>
      <c r="T30" s="411"/>
    </row>
    <row r="31" spans="1:41" s="123" customFormat="1" ht="25.5" customHeight="1" x14ac:dyDescent="0.2">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2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2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2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2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2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2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2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2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2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2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0999999999999996" customHeight="1" x14ac:dyDescent="0.25">
      <c r="A42" s="86"/>
      <c r="B42" s="88"/>
      <c r="T42" s="411"/>
    </row>
    <row r="43" spans="1:41" s="123" customFormat="1" ht="25.5" customHeight="1" x14ac:dyDescent="0.2">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2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2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2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2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2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2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2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2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2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2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2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2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2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2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2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2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2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2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2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2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25">
      <c r="A64" s="86"/>
      <c r="B64" s="88"/>
      <c r="T64" s="411"/>
    </row>
    <row r="65" spans="1:22" ht="18" customHeight="1" x14ac:dyDescent="0.2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0999999999999996" customHeight="1" x14ac:dyDescent="0.25">
      <c r="A66" s="86"/>
      <c r="B66" s="88"/>
      <c r="T66" s="411"/>
    </row>
    <row r="67" spans="1:22" ht="15" customHeight="1" x14ac:dyDescent="0.2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0999999999999996" customHeight="1" x14ac:dyDescent="0.25">
      <c r="A68" s="86"/>
      <c r="B68" s="88"/>
      <c r="T68" s="411"/>
    </row>
    <row r="69" spans="1:22" ht="25.5" customHeight="1" x14ac:dyDescent="0.2">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2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2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2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2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2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2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2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2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2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2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2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0999999999999996" customHeight="1" x14ac:dyDescent="0.25">
      <c r="A81" s="86"/>
      <c r="B81" s="88"/>
      <c r="T81" s="411"/>
    </row>
    <row r="82" spans="1:20" ht="38.25" customHeight="1" x14ac:dyDescent="0.2">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2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2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2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85" customHeight="1" x14ac:dyDescent="0.25">
      <c r="A86" s="86"/>
      <c r="B86" s="88"/>
      <c r="E86" s="1340"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0"/>
      <c r="G86" s="1340"/>
      <c r="H86" s="1340"/>
      <c r="I86" s="1340"/>
      <c r="J86" s="1340"/>
      <c r="K86" s="1340"/>
      <c r="L86" s="1194"/>
      <c r="T86" s="411"/>
    </row>
    <row r="87" spans="1:20" ht="5.0999999999999996" customHeight="1" x14ac:dyDescent="0.25">
      <c r="A87" s="86"/>
      <c r="B87" s="88"/>
      <c r="T87" s="411"/>
    </row>
    <row r="88" spans="1:20" ht="12.75" customHeight="1" x14ac:dyDescent="0.25">
      <c r="A88" s="86"/>
      <c r="B88" s="88"/>
      <c r="C88" s="927">
        <v>2</v>
      </c>
      <c r="D88" s="927" t="str">
        <f>Translations!$B$566</f>
        <v>Specific direct and indirect (embedded) emissions</v>
      </c>
      <c r="T88" s="411"/>
    </row>
    <row r="89" spans="1:20" ht="13.15" customHeight="1" x14ac:dyDescent="0.2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25">
      <c r="A90" s="86"/>
      <c r="B90" s="88"/>
      <c r="C90" s="927"/>
      <c r="D90" s="902"/>
      <c r="E90" s="778" t="str">
        <f>Translations!$B$568</f>
        <v>SE (direct)</v>
      </c>
      <c r="F90" s="1227" t="str">
        <f>Translations!$B$569</f>
        <v>Specific direct emissions of the production process, i.e. excluding any embedded emissions from any precursors consumed in the process.</v>
      </c>
      <c r="G90" s="1227"/>
      <c r="H90" s="1227"/>
      <c r="I90" s="1227"/>
      <c r="J90" s="1227"/>
      <c r="K90" s="1227"/>
      <c r="L90" s="1227"/>
      <c r="M90" s="1227"/>
      <c r="N90" s="1227"/>
      <c r="T90" s="411"/>
    </row>
    <row r="91" spans="1:20" ht="13.15" customHeight="1" x14ac:dyDescent="0.25">
      <c r="A91" s="86"/>
      <c r="B91" s="88"/>
      <c r="C91" s="927"/>
      <c r="D91" s="902"/>
      <c r="E91" s="779" t="str">
        <f>Translations!$B$570</f>
        <v>SEE (direct)</v>
      </c>
      <c r="F91" s="1229" t="str">
        <f>Translations!$B$571</f>
        <v>Specific embedded direct emissions of the production process, i.e. including any embedded emissions from any precursors consumed in the process.</v>
      </c>
      <c r="G91" s="1229"/>
      <c r="H91" s="1229"/>
      <c r="I91" s="1229"/>
      <c r="J91" s="1229"/>
      <c r="K91" s="1229"/>
      <c r="L91" s="1229"/>
      <c r="M91" s="1230"/>
      <c r="N91" s="1230"/>
      <c r="T91" s="411"/>
    </row>
    <row r="92" spans="1:20" ht="13.15" customHeight="1" x14ac:dyDescent="0.25">
      <c r="A92" s="86"/>
      <c r="B92" s="88"/>
      <c r="C92" s="927"/>
      <c r="D92" s="902"/>
      <c r="E92" s="779" t="str">
        <f>Translations!$B$572</f>
        <v>SE (indirect)</v>
      </c>
      <c r="F92" s="1229" t="str">
        <f>Translations!$B$573</f>
        <v>Specific indirect emissions of the production process, i.e. excluding any embedded indirect emissions from any precursors consumed in the process.</v>
      </c>
      <c r="G92" s="1230"/>
      <c r="H92" s="1230"/>
      <c r="I92" s="1230"/>
      <c r="J92" s="1230"/>
      <c r="K92" s="1230"/>
      <c r="L92" s="1230"/>
      <c r="M92" s="1230"/>
      <c r="N92" s="1230"/>
      <c r="T92" s="411"/>
    </row>
    <row r="93" spans="1:20" ht="13.15" customHeight="1" x14ac:dyDescent="0.25">
      <c r="A93" s="86"/>
      <c r="B93" s="88"/>
      <c r="C93" s="927"/>
      <c r="D93" s="902"/>
      <c r="E93" s="779" t="str">
        <f>Translations!$B$574</f>
        <v>SEE (indirect)</v>
      </c>
      <c r="F93" s="1229" t="str">
        <f>Translations!$B$575</f>
        <v>Specific embedded indirect emissions of the production process, i.e. including any embedded indirect emissions from any precursors consumed in the process.</v>
      </c>
      <c r="G93" s="1230"/>
      <c r="H93" s="1230"/>
      <c r="I93" s="1230"/>
      <c r="J93" s="1230"/>
      <c r="K93" s="1230"/>
      <c r="L93" s="1230"/>
      <c r="M93" s="1230"/>
      <c r="N93" s="1230"/>
      <c r="T93" s="411"/>
    </row>
    <row r="94" spans="1:20" ht="13.15" customHeight="1" x14ac:dyDescent="0.25">
      <c r="A94" s="86"/>
      <c r="B94" s="88"/>
      <c r="C94" s="927"/>
      <c r="D94" s="902"/>
      <c r="E94" s="779" t="str">
        <f>Translations!$B$576</f>
        <v>Electricity consumed</v>
      </c>
      <c r="F94" s="1229" t="str">
        <f>Translations!$B$577</f>
        <v>Specific electricity consumption within the production process.</v>
      </c>
      <c r="G94" s="1230"/>
      <c r="H94" s="1230"/>
      <c r="I94" s="1230"/>
      <c r="J94" s="1230"/>
      <c r="K94" s="1230"/>
      <c r="L94" s="1230"/>
      <c r="M94" s="1230"/>
      <c r="N94" s="1230"/>
      <c r="T94" s="411"/>
    </row>
    <row r="95" spans="1:20" ht="26.65" customHeight="1" x14ac:dyDescent="0.2">
      <c r="A95" s="86"/>
      <c r="B95" s="88"/>
      <c r="D95" s="902"/>
      <c r="E95" s="779" t="str">
        <f>Translations!$B$480</f>
        <v>Embedded electricity</v>
      </c>
      <c r="F95" s="1229" t="str">
        <f>Translations!$B$2076</f>
        <v>Specific embedded electricity consumption of the production process, i.e. including any embedded electricity consumption in other production processes within the installation and purchased precursors.</v>
      </c>
      <c r="G95" s="1230"/>
      <c r="H95" s="1230"/>
      <c r="I95" s="1230"/>
      <c r="J95" s="1230"/>
      <c r="K95" s="1230"/>
      <c r="L95" s="1230"/>
      <c r="M95" s="1230"/>
      <c r="N95" s="1230"/>
      <c r="O95" s="105"/>
      <c r="P95" s="105"/>
      <c r="Q95" s="105"/>
      <c r="R95" s="105"/>
      <c r="S95" s="105"/>
      <c r="T95" s="411"/>
    </row>
    <row r="96" spans="1:20" ht="13.15" customHeight="1" x14ac:dyDescent="0.2">
      <c r="A96" s="86"/>
      <c r="B96" s="88"/>
      <c r="C96" s="927"/>
      <c r="D96" s="902"/>
      <c r="E96" s="779" t="str">
        <f>Translations!$B$351</f>
        <v>CP due (per produced t or MWh)</v>
      </c>
      <c r="F96" s="1229" t="str">
        <f>Translations!$B$1870</f>
        <v>This information is taken from the "tool to calculate the carbon price due" in sheet "F_Tools", where relevant.</v>
      </c>
      <c r="G96" s="1230"/>
      <c r="H96" s="1230"/>
      <c r="I96" s="1230"/>
      <c r="J96" s="1230"/>
      <c r="K96" s="1230"/>
      <c r="L96" s="1230"/>
      <c r="M96" s="1230"/>
      <c r="N96" s="1230"/>
      <c r="O96" s="105"/>
      <c r="P96" s="105"/>
      <c r="Q96" s="105"/>
      <c r="R96" s="105"/>
      <c r="S96" s="105"/>
      <c r="T96" s="411"/>
    </row>
    <row r="97" spans="1:41" ht="13.15" customHeight="1" x14ac:dyDescent="0.2">
      <c r="A97" s="86"/>
      <c r="B97" s="88"/>
      <c r="C97" s="927"/>
      <c r="D97" s="902"/>
      <c r="E97" s="780" t="str">
        <f>Translations!$B$352</f>
        <v>Rebate (per produced t or MWh)</v>
      </c>
      <c r="F97" s="1231" t="str">
        <f>Translations!$B$1870</f>
        <v>This information is taken from the "tool to calculate the carbon price due" in sheet "F_Tools", where relevant.</v>
      </c>
      <c r="G97" s="1232"/>
      <c r="H97" s="1232"/>
      <c r="I97" s="1232"/>
      <c r="J97" s="1232"/>
      <c r="K97" s="1232"/>
      <c r="L97" s="1232"/>
      <c r="M97" s="1232"/>
      <c r="N97" s="1232"/>
      <c r="O97" s="105"/>
      <c r="P97" s="105"/>
      <c r="Q97" s="105"/>
      <c r="R97" s="105"/>
      <c r="S97" s="105"/>
      <c r="T97" s="411"/>
    </row>
    <row r="98" spans="1:41" ht="5.0999999999999996" customHeight="1" thickBot="1" x14ac:dyDescent="0.3">
      <c r="A98" s="86"/>
      <c r="B98" s="88"/>
      <c r="T98" s="411"/>
    </row>
    <row r="99" spans="1:41" s="105" customFormat="1" ht="26.25" customHeight="1" x14ac:dyDescent="0.2">
      <c r="A99" s="928"/>
      <c r="B99" s="341"/>
      <c r="E99" s="884"/>
      <c r="F99" s="133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34" t="str">
        <f>Translations!$B$351</f>
        <v>CP due (per produced t or MWh)</v>
      </c>
      <c r="N99" s="133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25">
      <c r="A100" s="86"/>
      <c r="B100" s="88"/>
      <c r="D100" s="32" t="s">
        <v>4</v>
      </c>
      <c r="E100" s="884" t="str">
        <f>Translations!$B$120</f>
        <v>Production process</v>
      </c>
      <c r="F100" s="133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35"/>
      <c r="N100" s="1339"/>
      <c r="T100" s="411"/>
    </row>
    <row r="101" spans="1:41" ht="12.75" customHeight="1" x14ac:dyDescent="0.2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2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2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2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2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2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2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2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2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2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0999999999999996" customHeight="1" x14ac:dyDescent="0.25">
      <c r="A111" s="86"/>
      <c r="B111" s="88"/>
      <c r="T111" s="411"/>
    </row>
    <row r="112" spans="1:41" s="105" customFormat="1" ht="26.25" customHeight="1" x14ac:dyDescent="0.2">
      <c r="A112" s="928"/>
      <c r="B112" s="341"/>
      <c r="E112" s="884"/>
      <c r="F112" s="133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2">
      <c r="A113" s="86"/>
      <c r="B113" s="88"/>
      <c r="D113" s="32" t="s">
        <v>48</v>
      </c>
      <c r="E113" s="884" t="str">
        <f>Translations!$B$124</f>
        <v>Purchased precursors</v>
      </c>
      <c r="F113" s="133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25">
      <c r="A134" s="86"/>
      <c r="B134" s="88"/>
      <c r="T134" s="411"/>
    </row>
    <row r="135" spans="1:22" ht="18" customHeight="1" x14ac:dyDescent="0.2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25">
      <c r="A136" s="86"/>
      <c r="B136" s="88"/>
      <c r="T136" s="411"/>
    </row>
    <row r="137" spans="1:22" ht="12.75" customHeight="1" x14ac:dyDescent="0.2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25">
      <c r="A138" s="86"/>
      <c r="B138" s="88"/>
      <c r="C138" s="927"/>
      <c r="D138" s="1341" t="str">
        <f>Translations!$B$581</f>
        <v>General aspects</v>
      </c>
      <c r="E138" s="1342"/>
      <c r="F138" s="1227" t="str">
        <f>Translations!$B$582</f>
        <v xml:space="preserve">The term 'specific' of all elements below is to be understood as being expressed per unit of good (usually tonnes) of the production process in consideration. </v>
      </c>
      <c r="G138" s="1227"/>
      <c r="H138" s="1227"/>
      <c r="I138" s="1227"/>
      <c r="J138" s="1227"/>
      <c r="K138" s="1227"/>
      <c r="L138" s="1227"/>
      <c r="M138" s="1227"/>
      <c r="N138" s="1227"/>
      <c r="O138" s="1227"/>
      <c r="P138" s="1227"/>
      <c r="Q138" s="1227"/>
      <c r="R138" s="1227"/>
      <c r="S138" s="1227"/>
      <c r="T138" s="411"/>
    </row>
    <row r="139" spans="1:22" ht="25.5" customHeight="1" x14ac:dyDescent="0.25">
      <c r="A139" s="86"/>
      <c r="B139" s="88"/>
      <c r="C139" s="927"/>
      <c r="D139" s="1343"/>
      <c r="E139" s="1344"/>
      <c r="F139" s="1229"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30"/>
      <c r="H139" s="1230"/>
      <c r="I139" s="1230"/>
      <c r="J139" s="1230"/>
      <c r="K139" s="1230"/>
      <c r="L139" s="1230"/>
      <c r="M139" s="1230"/>
      <c r="N139" s="1230"/>
      <c r="O139" s="1230"/>
      <c r="P139" s="1230"/>
      <c r="Q139" s="1230"/>
      <c r="R139" s="1230"/>
      <c r="S139" s="1230"/>
      <c r="T139" s="411"/>
    </row>
    <row r="140" spans="1:22" ht="12.75" customHeight="1" x14ac:dyDescent="0.25">
      <c r="A140" s="86"/>
      <c r="B140" s="88"/>
      <c r="C140" s="927"/>
      <c r="D140" s="1229" t="str">
        <f>Translations!$B$584</f>
        <v>Mass share</v>
      </c>
      <c r="E140" s="1230"/>
      <c r="F140" s="1229" t="str">
        <f>Translations!$B$585</f>
        <v>This is the specific consumption of each precursor per unit of products produced by the relevant 'production process'.</v>
      </c>
      <c r="G140" s="1230"/>
      <c r="H140" s="1230"/>
      <c r="I140" s="1230"/>
      <c r="J140" s="1230"/>
      <c r="K140" s="1230"/>
      <c r="L140" s="1230"/>
      <c r="M140" s="1230"/>
      <c r="N140" s="1230"/>
      <c r="O140" s="1230"/>
      <c r="P140" s="1230"/>
      <c r="Q140" s="1230"/>
      <c r="R140" s="1230"/>
      <c r="S140" s="1230"/>
      <c r="T140" s="411"/>
    </row>
    <row r="141" spans="1:22" ht="25.5" customHeight="1" x14ac:dyDescent="0.25">
      <c r="A141" s="86"/>
      <c r="B141" s="88"/>
      <c r="C141" s="927"/>
      <c r="D141" s="1229" t="str">
        <f>Translations!$B$586</f>
        <v>(Share of) Default value</v>
      </c>
      <c r="E141" s="1230"/>
      <c r="F141" s="1229"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30"/>
      <c r="H141" s="1230"/>
      <c r="I141" s="1230"/>
      <c r="J141" s="1230"/>
      <c r="K141" s="1230"/>
      <c r="L141" s="1230"/>
      <c r="M141" s="1230"/>
      <c r="N141" s="1230"/>
      <c r="O141" s="1230"/>
      <c r="P141" s="1230"/>
      <c r="Q141" s="1230"/>
      <c r="R141" s="1230"/>
      <c r="S141" s="1230"/>
      <c r="T141" s="411"/>
    </row>
    <row r="142" spans="1:22" ht="12.75" customHeight="1" x14ac:dyDescent="0.25">
      <c r="A142" s="86"/>
      <c r="B142" s="88"/>
      <c r="C142" s="927"/>
      <c r="D142" s="1229" t="str">
        <f>Translations!$B$570</f>
        <v>SEE (direct)</v>
      </c>
      <c r="E142" s="1230"/>
      <c r="F142" s="1229" t="str">
        <f>Translations!$B$571</f>
        <v>Specific embedded direct emissions of the production process, i.e. including any embedded emissions from any precursors consumed in the process.</v>
      </c>
      <c r="G142" s="1230"/>
      <c r="H142" s="1230"/>
      <c r="I142" s="1230"/>
      <c r="J142" s="1230"/>
      <c r="K142" s="1230"/>
      <c r="L142" s="1230"/>
      <c r="M142" s="1230"/>
      <c r="N142" s="1230"/>
      <c r="O142" s="1230"/>
      <c r="P142" s="1230"/>
      <c r="Q142" s="1230"/>
      <c r="R142" s="1230"/>
      <c r="S142" s="1230"/>
      <c r="T142" s="411"/>
    </row>
    <row r="143" spans="1:22" ht="12.75" customHeight="1" x14ac:dyDescent="0.25">
      <c r="A143" s="86"/>
      <c r="B143" s="88"/>
      <c r="C143" s="927"/>
      <c r="D143" s="1229" t="str">
        <f>Translations!$B$574</f>
        <v>SEE (indirect)</v>
      </c>
      <c r="E143" s="1230"/>
      <c r="F143" s="1229" t="str">
        <f>Translations!$B$575</f>
        <v>Specific embedded indirect emissions of the production process, i.e. including any embedded indirect emissions from any precursors consumed in the process.</v>
      </c>
      <c r="G143" s="1230"/>
      <c r="H143" s="1230"/>
      <c r="I143" s="1230"/>
      <c r="J143" s="1230"/>
      <c r="K143" s="1230"/>
      <c r="L143" s="1230"/>
      <c r="M143" s="1230"/>
      <c r="N143" s="1230"/>
      <c r="O143" s="1230"/>
      <c r="P143" s="1230"/>
      <c r="Q143" s="1230"/>
      <c r="R143" s="1230"/>
      <c r="S143" s="1230"/>
      <c r="T143" s="411"/>
    </row>
    <row r="144" spans="1:22" ht="12.75" customHeight="1" x14ac:dyDescent="0.25">
      <c r="A144" s="86"/>
      <c r="B144" s="88"/>
      <c r="C144" s="927"/>
      <c r="D144" s="1229" t="str">
        <f>Translations!$B$344</f>
        <v>SEE (total)</v>
      </c>
      <c r="E144" s="1230"/>
      <c r="F144" s="1229" t="str">
        <f>Translations!$B$588</f>
        <v>Total (direct + indirect) specific embedded emissions of the production process, i.e. including any embedded indirect emissions from any precursors consumed in the process.</v>
      </c>
      <c r="G144" s="1230"/>
      <c r="H144" s="1230"/>
      <c r="I144" s="1230"/>
      <c r="J144" s="1230"/>
      <c r="K144" s="1230"/>
      <c r="L144" s="1230"/>
      <c r="M144" s="1230"/>
      <c r="N144" s="1230"/>
      <c r="O144" s="1230"/>
      <c r="P144" s="1230"/>
      <c r="Q144" s="1230"/>
      <c r="R144" s="1230"/>
      <c r="S144" s="1230"/>
      <c r="T144" s="411"/>
    </row>
    <row r="145" spans="1:20" ht="12.75" customHeight="1" x14ac:dyDescent="0.25">
      <c r="A145" s="86"/>
      <c r="B145" s="88"/>
      <c r="C145" s="927"/>
      <c r="D145" s="1229" t="str">
        <f>Translations!$B$589</f>
        <v>EmbEm (direct)</v>
      </c>
      <c r="E145" s="1230"/>
      <c r="F145" s="1229" t="str">
        <f>Translations!$B$590</f>
        <v>Embedded direct emissions of the production process, i.e. including any embedded emissions from any precursors consumed in the process.</v>
      </c>
      <c r="G145" s="1230"/>
      <c r="H145" s="1230"/>
      <c r="I145" s="1230"/>
      <c r="J145" s="1230"/>
      <c r="K145" s="1230"/>
      <c r="L145" s="1230"/>
      <c r="M145" s="1230"/>
      <c r="N145" s="1230"/>
      <c r="O145" s="1230"/>
      <c r="P145" s="1230"/>
      <c r="Q145" s="1230"/>
      <c r="R145" s="1230"/>
      <c r="S145" s="1230"/>
      <c r="T145" s="411"/>
    </row>
    <row r="146" spans="1:20" ht="12.75" customHeight="1" x14ac:dyDescent="0.25">
      <c r="A146" s="86"/>
      <c r="B146" s="88"/>
      <c r="C146" s="927"/>
      <c r="D146" s="1229" t="str">
        <f>Translations!$B$591</f>
        <v>EmbEm (indirect)</v>
      </c>
      <c r="E146" s="1230"/>
      <c r="F146" s="1229" t="str">
        <f>Translations!$B$592</f>
        <v>Embedded indirect emissions of the production process, i.e. including any embedded indirect emissions from any precursors consumed in the process.</v>
      </c>
      <c r="G146" s="1230"/>
      <c r="H146" s="1230"/>
      <c r="I146" s="1230"/>
      <c r="J146" s="1230"/>
      <c r="K146" s="1230"/>
      <c r="L146" s="1230"/>
      <c r="M146" s="1230"/>
      <c r="N146" s="1230"/>
      <c r="O146" s="1230"/>
      <c r="P146" s="1230"/>
      <c r="Q146" s="1230"/>
      <c r="R146" s="1230"/>
      <c r="S146" s="1230"/>
      <c r="T146" s="411"/>
    </row>
    <row r="147" spans="1:20" ht="12.75" customHeight="1" x14ac:dyDescent="0.25">
      <c r="A147" s="86"/>
      <c r="B147" s="88"/>
      <c r="C147" s="927"/>
      <c r="D147" s="1229" t="str">
        <f>Translations!$B$593</f>
        <v>EmbEm (total)</v>
      </c>
      <c r="E147" s="1230"/>
      <c r="F147" s="1229" t="str">
        <f>Translations!$B$588</f>
        <v>Total (direct + indirect) specific embedded emissions of the production process, i.e. including any embedded indirect emissions from any precursors consumed in the process.</v>
      </c>
      <c r="G147" s="1230"/>
      <c r="H147" s="1230"/>
      <c r="I147" s="1230"/>
      <c r="J147" s="1230"/>
      <c r="K147" s="1230"/>
      <c r="L147" s="1230"/>
      <c r="M147" s="1230"/>
      <c r="N147" s="1230"/>
      <c r="O147" s="1230"/>
      <c r="P147" s="1230"/>
      <c r="Q147" s="1230"/>
      <c r="R147" s="1230"/>
      <c r="S147" s="1230"/>
      <c r="T147" s="411"/>
    </row>
    <row r="148" spans="1:20" ht="12.75" customHeight="1" x14ac:dyDescent="0.25">
      <c r="A148" s="86"/>
      <c r="B148" s="88"/>
      <c r="C148" s="927"/>
      <c r="D148" s="1229" t="str">
        <f>Translations!$B$594</f>
        <v>Source of electricity EF</v>
      </c>
      <c r="E148" s="1230"/>
      <c r="F148" s="1229" t="str">
        <f>Translations!$B$595</f>
        <v>The source or method based on which the electricity emission factor (EF) was determined for the relevant production process or precursor.</v>
      </c>
      <c r="G148" s="1230"/>
      <c r="H148" s="1230"/>
      <c r="I148" s="1230"/>
      <c r="J148" s="1230"/>
      <c r="K148" s="1230"/>
      <c r="L148" s="1230"/>
      <c r="M148" s="1230"/>
      <c r="N148" s="1230"/>
      <c r="O148" s="1230"/>
      <c r="P148" s="1230"/>
      <c r="Q148" s="1230"/>
      <c r="R148" s="1230"/>
      <c r="S148" s="1230"/>
      <c r="T148" s="411"/>
    </row>
    <row r="149" spans="1:20" ht="12.75" customHeight="1" x14ac:dyDescent="0.25">
      <c r="A149" s="86"/>
      <c r="B149" s="88"/>
      <c r="C149" s="927"/>
      <c r="D149" s="1332" t="str">
        <f>G_FurtherGuidance!F141</f>
        <v>D.4(a)</v>
      </c>
      <c r="E149" s="1332"/>
      <c r="F149" s="1229" t="str">
        <f>Translations!$B$2053</f>
        <v>EF based on IEA data, provided by the European Commission</v>
      </c>
      <c r="G149" s="1230"/>
      <c r="H149" s="1230"/>
      <c r="I149" s="1230"/>
      <c r="J149" s="1230"/>
      <c r="K149" s="1230"/>
      <c r="L149" s="1230"/>
      <c r="M149" s="1230"/>
      <c r="N149" s="1230"/>
      <c r="O149" s="1230"/>
      <c r="P149" s="1230"/>
      <c r="Q149" s="1230"/>
      <c r="R149" s="1230"/>
      <c r="S149" s="1230"/>
      <c r="T149" s="411"/>
    </row>
    <row r="150" spans="1:20" ht="12.75" customHeight="1" x14ac:dyDescent="0.25">
      <c r="A150" s="86"/>
      <c r="B150" s="88"/>
      <c r="C150" s="927"/>
      <c r="D150" s="1333" t="str">
        <f>G_FurtherGuidance!F142</f>
        <v>D.4(b)</v>
      </c>
      <c r="E150" s="1333"/>
      <c r="F150" s="1229" t="str">
        <f>Translations!$B$2054</f>
        <v>EF based on other publicly available data representing either the average EF or the CO2 emission factor as in section 4.3 of Annex IV of the CBAM Regulation.</v>
      </c>
      <c r="G150" s="1230"/>
      <c r="H150" s="1230"/>
      <c r="I150" s="1230"/>
      <c r="J150" s="1230"/>
      <c r="K150" s="1230"/>
      <c r="L150" s="1230"/>
      <c r="M150" s="1230"/>
      <c r="N150" s="1230"/>
      <c r="O150" s="1230"/>
      <c r="P150" s="1230"/>
      <c r="Q150" s="1230"/>
      <c r="R150" s="1230"/>
      <c r="S150" s="1230"/>
      <c r="T150" s="411"/>
    </row>
    <row r="151" spans="1:20" ht="12.75" customHeight="1" x14ac:dyDescent="0.25">
      <c r="A151" s="86"/>
      <c r="B151" s="88"/>
      <c r="C151" s="927"/>
      <c r="D151" s="1333" t="str">
        <f>G_FurtherGuidance!F143</f>
        <v>D.4.1</v>
      </c>
      <c r="E151" s="1333"/>
      <c r="F151" s="1229" t="str">
        <f>Translations!$B$2055</f>
        <v>EF of electricity produced in the installation other than by cogeneration</v>
      </c>
      <c r="G151" s="1230"/>
      <c r="H151" s="1230"/>
      <c r="I151" s="1230"/>
      <c r="J151" s="1230"/>
      <c r="K151" s="1230"/>
      <c r="L151" s="1230"/>
      <c r="M151" s="1230"/>
      <c r="N151" s="1230"/>
      <c r="O151" s="1230"/>
      <c r="P151" s="1230"/>
      <c r="Q151" s="1230"/>
      <c r="R151" s="1230"/>
      <c r="S151" s="1230"/>
      <c r="T151" s="411"/>
    </row>
    <row r="152" spans="1:20" ht="12.75" customHeight="1" x14ac:dyDescent="0.25">
      <c r="A152" s="86"/>
      <c r="B152" s="88"/>
      <c r="C152" s="927"/>
      <c r="D152" s="1333" t="str">
        <f>G_FurtherGuidance!F144</f>
        <v>D.4.2</v>
      </c>
      <c r="E152" s="1333"/>
      <c r="F152" s="1229" t="str">
        <f>Translations!$B$2056</f>
        <v>EF of electricity produced in the installation by cogeneration</v>
      </c>
      <c r="G152" s="1230"/>
      <c r="H152" s="1230"/>
      <c r="I152" s="1230"/>
      <c r="J152" s="1230"/>
      <c r="K152" s="1230"/>
      <c r="L152" s="1230"/>
      <c r="M152" s="1230"/>
      <c r="N152" s="1230"/>
      <c r="O152" s="1230"/>
      <c r="P152" s="1230"/>
      <c r="Q152" s="1230"/>
      <c r="R152" s="1230"/>
      <c r="S152" s="1230"/>
      <c r="T152" s="411"/>
    </row>
    <row r="153" spans="1:20" ht="12.75" customHeight="1" x14ac:dyDescent="0.25">
      <c r="A153" s="86"/>
      <c r="B153" s="88"/>
      <c r="C153" s="927"/>
      <c r="D153" s="1333" t="str">
        <f>G_FurtherGuidance!F145</f>
        <v>D.4.3.1</v>
      </c>
      <c r="E153" s="1333"/>
      <c r="F153" s="1229" t="str">
        <f>Translations!$B$2057</f>
        <v>EF of electricity produced outside the installation (received from a source with a direct technical link)</v>
      </c>
      <c r="G153" s="1230"/>
      <c r="H153" s="1230"/>
      <c r="I153" s="1230"/>
      <c r="J153" s="1230"/>
      <c r="K153" s="1230"/>
      <c r="L153" s="1230"/>
      <c r="M153" s="1230"/>
      <c r="N153" s="1230"/>
      <c r="O153" s="1230"/>
      <c r="P153" s="1230"/>
      <c r="Q153" s="1230"/>
      <c r="R153" s="1230"/>
      <c r="S153" s="1230"/>
      <c r="T153" s="411"/>
    </row>
    <row r="154" spans="1:20" ht="12.75" customHeight="1" x14ac:dyDescent="0.25">
      <c r="A154" s="86"/>
      <c r="B154" s="88"/>
      <c r="C154" s="927"/>
      <c r="D154" s="1333" t="str">
        <f>G_FurtherGuidance!F146</f>
        <v>D.4.3.2</v>
      </c>
      <c r="E154" s="1333"/>
      <c r="F154" s="1229" t="str">
        <f>Translations!$B$2058</f>
        <v>EF of electricity produced outside the installation (received from a producer under a power purchase agreement)</v>
      </c>
      <c r="G154" s="1230"/>
      <c r="H154" s="1230"/>
      <c r="I154" s="1230"/>
      <c r="J154" s="1230"/>
      <c r="K154" s="1230"/>
      <c r="L154" s="1230"/>
      <c r="M154" s="1230"/>
      <c r="N154" s="1230"/>
      <c r="O154" s="1230"/>
      <c r="P154" s="1230"/>
      <c r="Q154" s="1230"/>
      <c r="R154" s="1230"/>
      <c r="S154" s="1230"/>
      <c r="T154" s="411"/>
    </row>
    <row r="155" spans="1:20" ht="12.75" customHeight="1" x14ac:dyDescent="0.25">
      <c r="A155" s="86"/>
      <c r="B155" s="88"/>
      <c r="C155" s="927"/>
      <c r="D155" s="1351" t="str">
        <f>Translations!$B$460</f>
        <v>Mix</v>
      </c>
      <c r="E155" s="1352"/>
      <c r="F155" s="1229" t="str">
        <f>Translations!$B$596</f>
        <v>Where the electricity is not predominantly obtained from one source or the EF by one of the above sources, the EF is determined as a mix of the methods above.</v>
      </c>
      <c r="G155" s="1230"/>
      <c r="H155" s="1230"/>
      <c r="I155" s="1230"/>
      <c r="J155" s="1230"/>
      <c r="K155" s="1230"/>
      <c r="L155" s="1230"/>
      <c r="M155" s="1230"/>
      <c r="N155" s="1230"/>
      <c r="O155" s="1230"/>
      <c r="P155" s="1230"/>
      <c r="Q155" s="1230"/>
      <c r="R155" s="1230"/>
      <c r="S155" s="1230"/>
      <c r="T155" s="411"/>
    </row>
    <row r="156" spans="1:20" ht="12.75" customHeight="1" x14ac:dyDescent="0.25">
      <c r="A156" s="86"/>
      <c r="B156" s="88"/>
      <c r="C156" s="927"/>
      <c r="D156" s="1229" t="str">
        <f>Translations!$B$480</f>
        <v>Embedded electricity</v>
      </c>
      <c r="E156" s="1230"/>
      <c r="F156" s="1229" t="str">
        <f>Translations!$B$2090</f>
        <v>Specific embedded electricity consumption the production process, including any electricity embedded in any precursors consumed in the process.</v>
      </c>
      <c r="G156" s="1230"/>
      <c r="H156" s="1230"/>
      <c r="I156" s="1230"/>
      <c r="J156" s="1230"/>
      <c r="K156" s="1230"/>
      <c r="L156" s="1230"/>
      <c r="M156" s="1230"/>
      <c r="N156" s="1230"/>
      <c r="O156" s="1230"/>
      <c r="P156" s="1230"/>
      <c r="Q156" s="1230"/>
      <c r="R156" s="1230"/>
      <c r="S156" s="1230"/>
      <c r="T156" s="411"/>
    </row>
    <row r="157" spans="1:20" ht="12.75" customHeight="1" x14ac:dyDescent="0.25">
      <c r="A157" s="86"/>
      <c r="B157" s="88"/>
      <c r="C157" s="927"/>
      <c r="D157" s="1229" t="str">
        <f>Translations!$B$1957</f>
        <v>Country code</v>
      </c>
      <c r="E157" s="1230"/>
      <c r="F157" s="1229" t="str">
        <f>Translations!$B$599</f>
        <v>This is the country in which the relevant precursor is produced, where imported from outside the own installation.</v>
      </c>
      <c r="G157" s="1230"/>
      <c r="H157" s="1230"/>
      <c r="I157" s="1230"/>
      <c r="J157" s="1230"/>
      <c r="K157" s="1230"/>
      <c r="L157" s="1230"/>
      <c r="M157" s="1230"/>
      <c r="N157" s="1230"/>
      <c r="O157" s="1230"/>
      <c r="P157" s="1230"/>
      <c r="Q157" s="1230"/>
      <c r="R157" s="1230"/>
      <c r="S157" s="1230"/>
      <c r="T157" s="411"/>
    </row>
    <row r="158" spans="1:20" ht="12.75" customHeight="1" x14ac:dyDescent="0.25">
      <c r="A158" s="86"/>
      <c r="B158" s="88"/>
      <c r="C158" s="927"/>
      <c r="D158" s="1229" t="str">
        <f>Translations!$B$351</f>
        <v>CP due (per produced t or MWh)</v>
      </c>
      <c r="E158" s="1230"/>
      <c r="F158" s="1229" t="str">
        <f>Translations!$B$1870</f>
        <v>This information is taken from the "tool to calculate the carbon price due" in sheet "F_Tools", where relevant.</v>
      </c>
      <c r="G158" s="1230"/>
      <c r="H158" s="1230"/>
      <c r="I158" s="1230"/>
      <c r="J158" s="1230"/>
      <c r="K158" s="1230"/>
      <c r="L158" s="1230"/>
      <c r="M158" s="1230"/>
      <c r="N158" s="1230"/>
      <c r="O158" s="1230"/>
      <c r="P158" s="1230"/>
      <c r="Q158" s="1230"/>
      <c r="R158" s="1230"/>
      <c r="S158" s="1230"/>
      <c r="T158" s="411"/>
    </row>
    <row r="159" spans="1:20" ht="12.75" customHeight="1" x14ac:dyDescent="0.25">
      <c r="A159" s="86"/>
      <c r="B159" s="88"/>
      <c r="C159" s="927"/>
      <c r="D159" s="1231" t="str">
        <f>Translations!$B$352</f>
        <v>Rebate (per produced t or MWh)</v>
      </c>
      <c r="E159" s="1232"/>
      <c r="F159" s="1323" t="str">
        <f>Translations!$B$1870</f>
        <v>This information is taken from the "tool to calculate the carbon price due" in sheet "F_Tools", where relevant.</v>
      </c>
      <c r="G159" s="1232"/>
      <c r="H159" s="1232"/>
      <c r="I159" s="1232"/>
      <c r="J159" s="1232"/>
      <c r="K159" s="1232"/>
      <c r="L159" s="1232"/>
      <c r="M159" s="1232"/>
      <c r="N159" s="1232"/>
      <c r="O159" s="1232"/>
      <c r="P159" s="1232"/>
      <c r="Q159" s="1232"/>
      <c r="R159" s="1232"/>
      <c r="S159" s="1232"/>
      <c r="T159" s="411"/>
    </row>
    <row r="160" spans="1:20" ht="12.75" customHeight="1" thickBot="1" x14ac:dyDescent="0.3">
      <c r="A160" s="86"/>
      <c r="B160" s="88"/>
      <c r="T160" s="411"/>
    </row>
    <row r="161" spans="1:41" s="235" customFormat="1" ht="25.5" customHeight="1" x14ac:dyDescent="0.25">
      <c r="A161" s="930"/>
      <c r="B161" s="933"/>
      <c r="C161" s="1316">
        <v>1</v>
      </c>
      <c r="D161" s="1328" t="str">
        <f>IF(INDEX(CNTR_List_ExistProdProcNames,C161)=CONST_NA,"",INDEX(CNTR_List_ExistProdProcNames,C161))</f>
        <v/>
      </c>
      <c r="E161" s="1329"/>
      <c r="F161" s="1326" t="str">
        <f>Translations!$B$107</f>
        <v>Aggregated goods category</v>
      </c>
      <c r="G161" s="236" t="str">
        <f>Translations!$B$584</f>
        <v>Mass share</v>
      </c>
      <c r="H161" s="1349"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49" t="str">
        <f>Translations!$B$594</f>
        <v>Source of electricity EF</v>
      </c>
      <c r="P161" s="236" t="str">
        <f>Translations!$B$480</f>
        <v>Embedded electricity</v>
      </c>
      <c r="Q161" s="1324" t="str">
        <f>Translations!$B$1957</f>
        <v>Country code</v>
      </c>
      <c r="R161" s="1334" t="str">
        <f>Translations!$B$351</f>
        <v>CP due (per produced t or MWh)</v>
      </c>
      <c r="S161" s="133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3">
      <c r="A162" s="930"/>
      <c r="B162" s="933"/>
      <c r="C162" s="1317"/>
      <c r="D162" s="1330"/>
      <c r="E162" s="1331"/>
      <c r="F162" s="1327"/>
      <c r="G162" s="237" t="str">
        <f>IF($F163="",CONST_t,INDEX(CONST_LIST_GoodsUnit,MATCH($F163,CONST_LIST_Goods,0))) &amp;"/"&amp; IF($F163="",CONST_t,INDEX(CONST_LIST_GoodsUnit,MATCH($F163,CONST_LIST_Goods,0)))</f>
        <v>t/t</v>
      </c>
      <c r="H162" s="1350"/>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50"/>
      <c r="P162" s="237" t="str">
        <f>CONST_MWh &amp; "/" &amp; IF($F163="",CONST_t,INDEX(CONST_LIST_GoodsUnit,MATCH($F163,CONST_LIST_Goods,0)))</f>
        <v>MWh/t</v>
      </c>
      <c r="Q162" s="1325"/>
      <c r="R162" s="1335"/>
      <c r="S162" s="133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3">
      <c r="A163" s="86"/>
      <c r="B163" s="88"/>
      <c r="C163" s="1318"/>
      <c r="D163" s="1353" t="str">
        <f>Translations!$B$600</f>
        <v>Total production process</v>
      </c>
      <c r="E163" s="1354"/>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3">
      <c r="A164" s="86"/>
      <c r="B164" s="88"/>
      <c r="D164" s="1345" t="str">
        <f>D161</f>
        <v/>
      </c>
      <c r="E164" s="1346"/>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25">
      <c r="A165" s="86"/>
      <c r="B165" s="88"/>
      <c r="C165" s="245">
        <v>1</v>
      </c>
      <c r="D165" s="1319" t="str">
        <f>IF(D161="","",IF(COUNTIF(INDEX(CNTR_IOSupplyChain,MATCH(D161,CNTR_IOProcAndPrec,0),),C165)=0,"",INDEX(CNTR_IOProcAndPrec,MATCH(C165,INDEX(CNTR_IOSupplyChain,MATCH(D161,CNTR_IOProcAndPrec,0),),0))))</f>
        <v/>
      </c>
      <c r="E165" s="1320"/>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25">
      <c r="A166" s="86"/>
      <c r="B166" s="88"/>
      <c r="C166" s="245">
        <v>2</v>
      </c>
      <c r="D166" s="1321" t="str">
        <f>IF(D161="","",IF(COUNTIF(INDEX(CNTR_IOSupplyChain,MATCH(D161,CNTR_IOProcAndPrec,0),),C166)=0,"",INDEX(CNTR_IOProcAndPrec,MATCH(C166,INDEX(CNTR_IOSupplyChain,MATCH(D161,CNTR_IOProcAndPrec,0),),0))))</f>
        <v/>
      </c>
      <c r="E166" s="1322"/>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25">
      <c r="A167" s="86"/>
      <c r="B167" s="88"/>
      <c r="C167" s="245">
        <v>3</v>
      </c>
      <c r="D167" s="1321" t="str">
        <f>IF(D161="","",IF(COUNTIF(INDEX(CNTR_IOSupplyChain,MATCH(D161,CNTR_IOProcAndPrec,0),),C167)=0,"",INDEX(CNTR_IOProcAndPrec,MATCH(C167,INDEX(CNTR_IOSupplyChain,MATCH(D161,CNTR_IOProcAndPrec,0),),0))))</f>
        <v/>
      </c>
      <c r="E167" s="1322"/>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25">
      <c r="A168" s="86"/>
      <c r="B168" s="88"/>
      <c r="C168" s="245">
        <v>4</v>
      </c>
      <c r="D168" s="1321" t="str">
        <f>IF(D161="","",IF(COUNTIF(INDEX(CNTR_IOSupplyChain,MATCH(D161,CNTR_IOProcAndPrec,0),),C168)=0,"",INDEX(CNTR_IOProcAndPrec,MATCH(C168,INDEX(CNTR_IOSupplyChain,MATCH(D161,CNTR_IOProcAndPrec,0),),0))))</f>
        <v/>
      </c>
      <c r="E168" s="1322"/>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25">
      <c r="A169" s="86"/>
      <c r="B169" s="88"/>
      <c r="C169" s="245">
        <v>5</v>
      </c>
      <c r="D169" s="1321" t="str">
        <f>IF(D161="","",IF(COUNTIF(INDEX(CNTR_IOSupplyChain,MATCH(D161,CNTR_IOProcAndPrec,0),),C169)=0,"",INDEX(CNTR_IOProcAndPrec,MATCH(C169,INDEX(CNTR_IOSupplyChain,MATCH(D161,CNTR_IOProcAndPrec,0),),0))))</f>
        <v/>
      </c>
      <c r="E169" s="1322"/>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25">
      <c r="A170" s="86"/>
      <c r="B170" s="88"/>
      <c r="C170" s="245">
        <v>6</v>
      </c>
      <c r="D170" s="1321" t="str">
        <f>IF(D161="","",IF(COUNTIF(INDEX(CNTR_IOSupplyChain,MATCH(D161,CNTR_IOProcAndPrec,0),),C170)=0,"",INDEX(CNTR_IOProcAndPrec,MATCH(C170,INDEX(CNTR_IOSupplyChain,MATCH(D161,CNTR_IOProcAndPrec,0),),0))))</f>
        <v/>
      </c>
      <c r="E170" s="1322"/>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25">
      <c r="A171" s="86"/>
      <c r="B171" s="88"/>
      <c r="C171" s="245">
        <v>7</v>
      </c>
      <c r="D171" s="1321" t="str">
        <f>IF(D161="","",IF(COUNTIF(INDEX(CNTR_IOSupplyChain,MATCH(D161,CNTR_IOProcAndPrec,0),),C171)=0,"",INDEX(CNTR_IOProcAndPrec,MATCH(C171,INDEX(CNTR_IOSupplyChain,MATCH(D161,CNTR_IOProcAndPrec,0),),0))))</f>
        <v/>
      </c>
      <c r="E171" s="1322"/>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25">
      <c r="A172" s="86"/>
      <c r="B172" s="88"/>
      <c r="C172" s="245">
        <v>8</v>
      </c>
      <c r="D172" s="1321" t="str">
        <f>IF(D161="","",IF(COUNTIF(INDEX(CNTR_IOSupplyChain,MATCH(D161,CNTR_IOProcAndPrec,0),),C172)=0,"",INDEX(CNTR_IOProcAndPrec,MATCH(C172,INDEX(CNTR_IOSupplyChain,MATCH(D161,CNTR_IOProcAndPrec,0),),0))))</f>
        <v/>
      </c>
      <c r="E172" s="1322"/>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25">
      <c r="A173" s="86"/>
      <c r="B173" s="88"/>
      <c r="C173" s="245">
        <v>9</v>
      </c>
      <c r="D173" s="1321" t="str">
        <f>IF(D161="","",IF(COUNTIF(INDEX(CNTR_IOSupplyChain,MATCH(D161,CNTR_IOProcAndPrec,0),),C173)=0,"",INDEX(CNTR_IOProcAndPrec,MATCH(C173,INDEX(CNTR_IOSupplyChain,MATCH(D161,CNTR_IOProcAndPrec,0),),0))))</f>
        <v/>
      </c>
      <c r="E173" s="1322"/>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25">
      <c r="A174" s="86"/>
      <c r="B174" s="88"/>
      <c r="C174" s="245">
        <v>10</v>
      </c>
      <c r="D174" s="1321" t="str">
        <f>IF(D161="","",IF(COUNTIF(INDEX(CNTR_IOSupplyChain,MATCH(D161,CNTR_IOProcAndPrec,0),),C174)=0,"",INDEX(CNTR_IOProcAndPrec,MATCH(C174,INDEX(CNTR_IOSupplyChain,MATCH(D161,CNTR_IOProcAndPrec,0),),0))))</f>
        <v/>
      </c>
      <c r="E174" s="1322"/>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25">
      <c r="A175" s="86"/>
      <c r="B175" s="88"/>
      <c r="C175" s="245">
        <v>11</v>
      </c>
      <c r="D175" s="1321" t="str">
        <f>IF(D161="","",IF(COUNTIF(INDEX(CNTR_IOSupplyChain,MATCH(D161,CNTR_IOProcAndPrec,0),),C175)=0,"",INDEX(CNTR_IOProcAndPrec,MATCH(C175,INDEX(CNTR_IOSupplyChain,MATCH(D161,CNTR_IOProcAndPrec,0),),0))))</f>
        <v/>
      </c>
      <c r="E175" s="1322"/>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25">
      <c r="A176" s="86"/>
      <c r="B176" s="88"/>
      <c r="C176" s="245">
        <v>12</v>
      </c>
      <c r="D176" s="1321" t="str">
        <f>IF(D161="","",IF(COUNTIF(INDEX(CNTR_IOSupplyChain,MATCH(D161,CNTR_IOProcAndPrec,0),),C176)=0,"",INDEX(CNTR_IOProcAndPrec,MATCH(C176,INDEX(CNTR_IOSupplyChain,MATCH(D161,CNTR_IOProcAndPrec,0),),0))))</f>
        <v/>
      </c>
      <c r="E176" s="1322"/>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25">
      <c r="A177" s="86"/>
      <c r="B177" s="88"/>
      <c r="C177" s="245">
        <v>13</v>
      </c>
      <c r="D177" s="1321" t="str">
        <f>IF(D161="","",IF(COUNTIF(INDEX(CNTR_IOSupplyChain,MATCH(D161,CNTR_IOProcAndPrec,0),),C177)=0,"",INDEX(CNTR_IOProcAndPrec,MATCH(C177,INDEX(CNTR_IOSupplyChain,MATCH(D161,CNTR_IOProcAndPrec,0),),0))))</f>
        <v/>
      </c>
      <c r="E177" s="1322"/>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25">
      <c r="A178" s="86"/>
      <c r="B178" s="88"/>
      <c r="C178" s="245">
        <v>14</v>
      </c>
      <c r="D178" s="1321" t="str">
        <f>IF(D161="","",IF(COUNTIF(INDEX(CNTR_IOSupplyChain,MATCH(D161,CNTR_IOProcAndPrec,0),),C178)=0,"",INDEX(CNTR_IOProcAndPrec,MATCH(C178,INDEX(CNTR_IOSupplyChain,MATCH(D161,CNTR_IOProcAndPrec,0),),0))))</f>
        <v/>
      </c>
      <c r="E178" s="1322"/>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25">
      <c r="A179" s="86"/>
      <c r="B179" s="88"/>
      <c r="C179" s="245">
        <v>15</v>
      </c>
      <c r="D179" s="1321" t="str">
        <f>IF(D161="","",IF(COUNTIF(INDEX(CNTR_IOSupplyChain,MATCH(D161,CNTR_IOProcAndPrec,0),),C179)=0,"",INDEX(CNTR_IOProcAndPrec,MATCH(C179,INDEX(CNTR_IOSupplyChain,MATCH(D161,CNTR_IOProcAndPrec,0),),0))))</f>
        <v/>
      </c>
      <c r="E179" s="1322"/>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25">
      <c r="A180" s="86"/>
      <c r="B180" s="88"/>
      <c r="C180" s="245">
        <v>16</v>
      </c>
      <c r="D180" s="1321" t="str">
        <f>IF(D161="","",IF(COUNTIF(INDEX(CNTR_IOSupplyChain,MATCH(D161,CNTR_IOProcAndPrec,0),),C180)=0,"",INDEX(CNTR_IOProcAndPrec,MATCH(C180,INDEX(CNTR_IOSupplyChain,MATCH(D161,CNTR_IOProcAndPrec,0),),0))))</f>
        <v/>
      </c>
      <c r="E180" s="1322"/>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25">
      <c r="A181" s="86"/>
      <c r="B181" s="88"/>
      <c r="C181" s="245">
        <v>17</v>
      </c>
      <c r="D181" s="1321" t="str">
        <f>IF(D161="","",IF(COUNTIF(INDEX(CNTR_IOSupplyChain,MATCH(D161,CNTR_IOProcAndPrec,0),),C181)=0,"",INDEX(CNTR_IOProcAndPrec,MATCH(C181,INDEX(CNTR_IOSupplyChain,MATCH(D161,CNTR_IOProcAndPrec,0),),0))))</f>
        <v/>
      </c>
      <c r="E181" s="1322"/>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25">
      <c r="A182" s="86"/>
      <c r="B182" s="88"/>
      <c r="C182" s="245">
        <v>18</v>
      </c>
      <c r="D182" s="1321" t="str">
        <f>IF(D161="","",IF(COUNTIF(INDEX(CNTR_IOSupplyChain,MATCH(D161,CNTR_IOProcAndPrec,0),),C182)=0,"",INDEX(CNTR_IOProcAndPrec,MATCH(C182,INDEX(CNTR_IOSupplyChain,MATCH(D161,CNTR_IOProcAndPrec,0),),0))))</f>
        <v/>
      </c>
      <c r="E182" s="1322"/>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25">
      <c r="A183" s="86"/>
      <c r="B183" s="88"/>
      <c r="C183" s="245">
        <v>19</v>
      </c>
      <c r="D183" s="1321" t="str">
        <f>IF(D161="","",IF(COUNTIF(INDEX(CNTR_IOSupplyChain,MATCH(D161,CNTR_IOProcAndPrec,0),),C183)=0,"",INDEX(CNTR_IOProcAndPrec,MATCH(C183,INDEX(CNTR_IOSupplyChain,MATCH(D161,CNTR_IOProcAndPrec,0),),0))))</f>
        <v/>
      </c>
      <c r="E183" s="1322"/>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25">
      <c r="A184" s="86"/>
      <c r="B184" s="88"/>
      <c r="C184" s="245">
        <v>20</v>
      </c>
      <c r="D184" s="1321" t="str">
        <f>IF(D161="","",IF(COUNTIF(INDEX(CNTR_IOSupplyChain,MATCH(D161,CNTR_IOProcAndPrec,0),),C184)=0,"",INDEX(CNTR_IOProcAndPrec,MATCH(C184,INDEX(CNTR_IOSupplyChain,MATCH(D161,CNTR_IOProcAndPrec,0),),0))))</f>
        <v/>
      </c>
      <c r="E184" s="1322"/>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25">
      <c r="A185" s="86"/>
      <c r="B185" s="88"/>
      <c r="C185" s="245">
        <v>21</v>
      </c>
      <c r="D185" s="1321" t="str">
        <f>IF(D161="","",IF(COUNTIF(INDEX(CNTR_IOSupplyChain,MATCH(D161,CNTR_IOProcAndPrec,0),),C185)=0,"",INDEX(CNTR_IOProcAndPrec,MATCH(C185,INDEX(CNTR_IOSupplyChain,MATCH(D161,CNTR_IOProcAndPrec,0),),0))))</f>
        <v/>
      </c>
      <c r="E185" s="1322"/>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25">
      <c r="A186" s="86"/>
      <c r="B186" s="88"/>
      <c r="C186" s="245">
        <v>22</v>
      </c>
      <c r="D186" s="1321" t="str">
        <f>IF(D161="","",IF(COUNTIF(INDEX(CNTR_IOSupplyChain,MATCH(D161,CNTR_IOProcAndPrec,0),),C186)=0,"",INDEX(CNTR_IOProcAndPrec,MATCH(C186,INDEX(CNTR_IOSupplyChain,MATCH(D161,CNTR_IOProcAndPrec,0),),0))))</f>
        <v/>
      </c>
      <c r="E186" s="1322"/>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25">
      <c r="A187" s="86"/>
      <c r="B187" s="88"/>
      <c r="C187" s="245">
        <v>23</v>
      </c>
      <c r="D187" s="1321" t="str">
        <f>IF(D161="","",IF(COUNTIF(INDEX(CNTR_IOSupplyChain,MATCH(D161,CNTR_IOProcAndPrec,0),),C187)=0,"",INDEX(CNTR_IOProcAndPrec,MATCH(C187,INDEX(CNTR_IOSupplyChain,MATCH(D161,CNTR_IOProcAndPrec,0),),0))))</f>
        <v/>
      </c>
      <c r="E187" s="1322"/>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25">
      <c r="A188" s="86"/>
      <c r="B188" s="88"/>
      <c r="C188" s="245">
        <v>24</v>
      </c>
      <c r="D188" s="1321" t="str">
        <f>IF(D161="","",IF(COUNTIF(INDEX(CNTR_IOSupplyChain,MATCH(D161,CNTR_IOProcAndPrec,0),),C188)=0,"",INDEX(CNTR_IOProcAndPrec,MATCH(C188,INDEX(CNTR_IOSupplyChain,MATCH(D161,CNTR_IOProcAndPrec,0),),0))))</f>
        <v/>
      </c>
      <c r="E188" s="1322"/>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25">
      <c r="A189" s="86"/>
      <c r="B189" s="88"/>
      <c r="C189" s="245">
        <v>25</v>
      </c>
      <c r="D189" s="1321" t="str">
        <f>IF(D161="","",IF(COUNTIF(INDEX(CNTR_IOSupplyChain,MATCH(D161,CNTR_IOProcAndPrec,0),),C189)=0,"",INDEX(CNTR_IOProcAndPrec,MATCH(C189,INDEX(CNTR_IOSupplyChain,MATCH(D161,CNTR_IOProcAndPrec,0),),0))))</f>
        <v/>
      </c>
      <c r="E189" s="1322"/>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25">
      <c r="A190" s="86"/>
      <c r="B190" s="88"/>
      <c r="C190" s="245">
        <v>26</v>
      </c>
      <c r="D190" s="1321" t="str">
        <f>IF(D161="","",IF(COUNTIF(INDEX(CNTR_IOSupplyChain,MATCH(D161,CNTR_IOProcAndPrec,0),),C190)=0,"",INDEX(CNTR_IOProcAndPrec,MATCH(C190,INDEX(CNTR_IOSupplyChain,MATCH(D161,CNTR_IOProcAndPrec,0),),0))))</f>
        <v/>
      </c>
      <c r="E190" s="1322"/>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25">
      <c r="A191" s="86"/>
      <c r="B191" s="88"/>
      <c r="C191" s="245">
        <v>27</v>
      </c>
      <c r="D191" s="1321" t="str">
        <f>IF(D161="","",IF(COUNTIF(INDEX(CNTR_IOSupplyChain,MATCH(D161,CNTR_IOProcAndPrec,0),),C191)=0,"",INDEX(CNTR_IOProcAndPrec,MATCH(C191,INDEX(CNTR_IOSupplyChain,MATCH(D161,CNTR_IOProcAndPrec,0),),0))))</f>
        <v/>
      </c>
      <c r="E191" s="1322"/>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25">
      <c r="A192" s="86"/>
      <c r="B192" s="88"/>
      <c r="C192" s="245">
        <v>28</v>
      </c>
      <c r="D192" s="1321" t="str">
        <f>IF(D161="","",IF(COUNTIF(INDEX(CNTR_IOSupplyChain,MATCH(D161,CNTR_IOProcAndPrec,0),),C192)=0,"",INDEX(CNTR_IOProcAndPrec,MATCH(C192,INDEX(CNTR_IOSupplyChain,MATCH(D161,CNTR_IOProcAndPrec,0),),0))))</f>
        <v/>
      </c>
      <c r="E192" s="1322"/>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25">
      <c r="A193" s="86"/>
      <c r="B193" s="88"/>
      <c r="C193" s="245">
        <v>29</v>
      </c>
      <c r="D193" s="1321" t="str">
        <f>IF(D161="","",IF(COUNTIF(INDEX(CNTR_IOSupplyChain,MATCH(D161,CNTR_IOProcAndPrec,0),),C193)=0,"",INDEX(CNTR_IOProcAndPrec,MATCH(C193,INDEX(CNTR_IOSupplyChain,MATCH(D161,CNTR_IOProcAndPrec,0),),0))))</f>
        <v/>
      </c>
      <c r="E193" s="1322"/>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3">
      <c r="A194" s="86"/>
      <c r="B194" s="88"/>
      <c r="C194" s="245">
        <v>30</v>
      </c>
      <c r="D194" s="1347" t="str">
        <f>IF(D161="","",IF(COUNTIF(INDEX(CNTR_IOSupplyChain,MATCH(D161,CNTR_IOProcAndPrec,0),),C194)=0,"",INDEX(CNTR_IOProcAndPrec,MATCH(C194,INDEX(CNTR_IOSupplyChain,MATCH(D161,CNTR_IOProcAndPrec,0),),0))))</f>
        <v/>
      </c>
      <c r="E194" s="1348"/>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3">
      <c r="A195" s="86"/>
      <c r="B195" s="88"/>
      <c r="I195" s="931"/>
      <c r="J195" s="931"/>
      <c r="K195" s="931"/>
      <c r="P195" s="931"/>
      <c r="T195" s="411"/>
    </row>
    <row r="196" spans="1:41" ht="12.75" customHeight="1" thickBot="1" x14ac:dyDescent="0.3">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25">
      <c r="A197" s="930"/>
      <c r="B197" s="933"/>
      <c r="C197" s="1316">
        <f>C161+1</f>
        <v>2</v>
      </c>
      <c r="D197" s="1328" t="str">
        <f>IF(INDEX(CNTR_List_ExistProdProcNames,C197)=CONST_NA,"",INDEX(CNTR_List_ExistProdProcNames,C197))</f>
        <v/>
      </c>
      <c r="E197" s="1329"/>
      <c r="F197" s="1326" t="str">
        <f>Translations!$B$107</f>
        <v>Aggregated goods category</v>
      </c>
      <c r="G197" s="236" t="str">
        <f>Translations!$B$584</f>
        <v>Mass share</v>
      </c>
      <c r="H197" s="1349"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49" t="str">
        <f>Translations!$B$594</f>
        <v>Source of electricity EF</v>
      </c>
      <c r="P197" s="236" t="str">
        <f>Translations!$B$480</f>
        <v>Embedded electricity</v>
      </c>
      <c r="Q197" s="1324" t="str">
        <f>Translations!$B$1957</f>
        <v>Country code</v>
      </c>
      <c r="R197" s="1334" t="str">
        <f>Translations!$B$351</f>
        <v>CP due (per produced t or MWh)</v>
      </c>
      <c r="S197" s="133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3">
      <c r="A198" s="930"/>
      <c r="B198" s="933"/>
      <c r="C198" s="1317"/>
      <c r="D198" s="1330"/>
      <c r="E198" s="1331"/>
      <c r="F198" s="1327"/>
      <c r="G198" s="237" t="str">
        <f>IF($F199="",CONST_t,INDEX(CONST_LIST_GoodsUnit,MATCH($F199,CONST_LIST_Goods,0))) &amp;"/"&amp; IF($F199="",CONST_t,INDEX(CONST_LIST_GoodsUnit,MATCH($F199,CONST_LIST_Goods,0)))</f>
        <v>t/t</v>
      </c>
      <c r="H198" s="1350"/>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50"/>
      <c r="P198" s="237" t="str">
        <f>CONST_MWh &amp; "/" &amp; IF($F199="",CONST_t,INDEX(CONST_LIST_GoodsUnit,MATCH($F199,CONST_LIST_Goods,0)))</f>
        <v>MWh/t</v>
      </c>
      <c r="Q198" s="1325"/>
      <c r="R198" s="1335"/>
      <c r="S198" s="133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3">
      <c r="A199" s="86"/>
      <c r="B199" s="88"/>
      <c r="C199" s="1318"/>
      <c r="D199" s="1353" t="str">
        <f>Translations!$B$600</f>
        <v>Total production process</v>
      </c>
      <c r="E199" s="1354"/>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3">
      <c r="A200" s="86"/>
      <c r="B200" s="88"/>
      <c r="D200" s="1345" t="str">
        <f>D197</f>
        <v/>
      </c>
      <c r="E200" s="1346"/>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25">
      <c r="A201" s="86"/>
      <c r="B201" s="88"/>
      <c r="C201" s="245">
        <v>1</v>
      </c>
      <c r="D201" s="1319" t="str">
        <f>IF(D197="","",IF(COUNTIF(INDEX(CNTR_IOSupplyChain,MATCH(D197,CNTR_IOProcAndPrec,0),),C201)=0,"",INDEX(CNTR_IOProcAndPrec,MATCH(C201,INDEX(CNTR_IOSupplyChain,MATCH(D197,CNTR_IOProcAndPrec,0),),0))))</f>
        <v/>
      </c>
      <c r="E201" s="1320"/>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25">
      <c r="A202" s="86"/>
      <c r="B202" s="88"/>
      <c r="C202" s="245">
        <v>2</v>
      </c>
      <c r="D202" s="1321" t="str">
        <f>IF(D197="","",IF(COUNTIF(INDEX(CNTR_IOSupplyChain,MATCH(D197,CNTR_IOProcAndPrec,0),),C202)=0,"",INDEX(CNTR_IOProcAndPrec,MATCH(C202,INDEX(CNTR_IOSupplyChain,MATCH(D197,CNTR_IOProcAndPrec,0),),0))))</f>
        <v/>
      </c>
      <c r="E202" s="1322"/>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25">
      <c r="A203" s="86"/>
      <c r="B203" s="88"/>
      <c r="C203" s="245">
        <v>3</v>
      </c>
      <c r="D203" s="1321" t="str">
        <f>IF(D197="","",IF(COUNTIF(INDEX(CNTR_IOSupplyChain,MATCH(D197,CNTR_IOProcAndPrec,0),),C203)=0,"",INDEX(CNTR_IOProcAndPrec,MATCH(C203,INDEX(CNTR_IOSupplyChain,MATCH(D197,CNTR_IOProcAndPrec,0),),0))))</f>
        <v/>
      </c>
      <c r="E203" s="1322"/>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25">
      <c r="A204" s="86"/>
      <c r="B204" s="88"/>
      <c r="C204" s="245">
        <v>4</v>
      </c>
      <c r="D204" s="1321" t="str">
        <f>IF(D197="","",IF(COUNTIF(INDEX(CNTR_IOSupplyChain,MATCH(D197,CNTR_IOProcAndPrec,0),),C204)=0,"",INDEX(CNTR_IOProcAndPrec,MATCH(C204,INDEX(CNTR_IOSupplyChain,MATCH(D197,CNTR_IOProcAndPrec,0),),0))))</f>
        <v/>
      </c>
      <c r="E204" s="1322"/>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25">
      <c r="A205" s="86"/>
      <c r="B205" s="88"/>
      <c r="C205" s="245">
        <v>5</v>
      </c>
      <c r="D205" s="1321" t="str">
        <f>IF(D197="","",IF(COUNTIF(INDEX(CNTR_IOSupplyChain,MATCH(D197,CNTR_IOProcAndPrec,0),),C205)=0,"",INDEX(CNTR_IOProcAndPrec,MATCH(C205,INDEX(CNTR_IOSupplyChain,MATCH(D197,CNTR_IOProcAndPrec,0),),0))))</f>
        <v/>
      </c>
      <c r="E205" s="1322"/>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25">
      <c r="A206" s="86"/>
      <c r="B206" s="88"/>
      <c r="C206" s="245">
        <v>6</v>
      </c>
      <c r="D206" s="1321" t="str">
        <f>IF(D197="","",IF(COUNTIF(INDEX(CNTR_IOSupplyChain,MATCH(D197,CNTR_IOProcAndPrec,0),),C206)=0,"",INDEX(CNTR_IOProcAndPrec,MATCH(C206,INDEX(CNTR_IOSupplyChain,MATCH(D197,CNTR_IOProcAndPrec,0),),0))))</f>
        <v/>
      </c>
      <c r="E206" s="1322"/>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25">
      <c r="A207" s="86"/>
      <c r="B207" s="88"/>
      <c r="C207" s="245">
        <v>7</v>
      </c>
      <c r="D207" s="1321" t="str">
        <f>IF(D197="","",IF(COUNTIF(INDEX(CNTR_IOSupplyChain,MATCH(D197,CNTR_IOProcAndPrec,0),),C207)=0,"",INDEX(CNTR_IOProcAndPrec,MATCH(C207,INDEX(CNTR_IOSupplyChain,MATCH(D197,CNTR_IOProcAndPrec,0),),0))))</f>
        <v/>
      </c>
      <c r="E207" s="1322"/>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25">
      <c r="A208" s="86"/>
      <c r="B208" s="88"/>
      <c r="C208" s="245">
        <v>8</v>
      </c>
      <c r="D208" s="1321" t="str">
        <f>IF(D197="","",IF(COUNTIF(INDEX(CNTR_IOSupplyChain,MATCH(D197,CNTR_IOProcAndPrec,0),),C208)=0,"",INDEX(CNTR_IOProcAndPrec,MATCH(C208,INDEX(CNTR_IOSupplyChain,MATCH(D197,CNTR_IOProcAndPrec,0),),0))))</f>
        <v/>
      </c>
      <c r="E208" s="1322"/>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25">
      <c r="A209" s="86"/>
      <c r="B209" s="88"/>
      <c r="C209" s="245">
        <v>9</v>
      </c>
      <c r="D209" s="1321" t="str">
        <f>IF(D197="","",IF(COUNTIF(INDEX(CNTR_IOSupplyChain,MATCH(D197,CNTR_IOProcAndPrec,0),),C209)=0,"",INDEX(CNTR_IOProcAndPrec,MATCH(C209,INDEX(CNTR_IOSupplyChain,MATCH(D197,CNTR_IOProcAndPrec,0),),0))))</f>
        <v/>
      </c>
      <c r="E209" s="1322"/>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25">
      <c r="A210" s="86"/>
      <c r="B210" s="88"/>
      <c r="C210" s="245">
        <v>10</v>
      </c>
      <c r="D210" s="1321" t="str">
        <f>IF(D197="","",IF(COUNTIF(INDEX(CNTR_IOSupplyChain,MATCH(D197,CNTR_IOProcAndPrec,0),),C210)=0,"",INDEX(CNTR_IOProcAndPrec,MATCH(C210,INDEX(CNTR_IOSupplyChain,MATCH(D197,CNTR_IOProcAndPrec,0),),0))))</f>
        <v/>
      </c>
      <c r="E210" s="1322"/>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25">
      <c r="A211" s="86"/>
      <c r="B211" s="88"/>
      <c r="C211" s="245">
        <v>11</v>
      </c>
      <c r="D211" s="1321" t="str">
        <f>IF(D197="","",IF(COUNTIF(INDEX(CNTR_IOSupplyChain,MATCH(D197,CNTR_IOProcAndPrec,0),),C211)=0,"",INDEX(CNTR_IOProcAndPrec,MATCH(C211,INDEX(CNTR_IOSupplyChain,MATCH(D197,CNTR_IOProcAndPrec,0),),0))))</f>
        <v/>
      </c>
      <c r="E211" s="1322"/>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25">
      <c r="A212" s="86"/>
      <c r="B212" s="88"/>
      <c r="C212" s="245">
        <v>12</v>
      </c>
      <c r="D212" s="1321" t="str">
        <f>IF(D197="","",IF(COUNTIF(INDEX(CNTR_IOSupplyChain,MATCH(D197,CNTR_IOProcAndPrec,0),),C212)=0,"",INDEX(CNTR_IOProcAndPrec,MATCH(C212,INDEX(CNTR_IOSupplyChain,MATCH(D197,CNTR_IOProcAndPrec,0),),0))))</f>
        <v/>
      </c>
      <c r="E212" s="1322"/>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25">
      <c r="A213" s="86"/>
      <c r="B213" s="88"/>
      <c r="C213" s="245">
        <v>13</v>
      </c>
      <c r="D213" s="1321" t="str">
        <f>IF(D197="","",IF(COUNTIF(INDEX(CNTR_IOSupplyChain,MATCH(D197,CNTR_IOProcAndPrec,0),),C213)=0,"",INDEX(CNTR_IOProcAndPrec,MATCH(C213,INDEX(CNTR_IOSupplyChain,MATCH(D197,CNTR_IOProcAndPrec,0),),0))))</f>
        <v/>
      </c>
      <c r="E213" s="1322"/>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25">
      <c r="A214" s="86"/>
      <c r="B214" s="88"/>
      <c r="C214" s="245">
        <v>14</v>
      </c>
      <c r="D214" s="1321" t="str">
        <f>IF(D197="","",IF(COUNTIF(INDEX(CNTR_IOSupplyChain,MATCH(D197,CNTR_IOProcAndPrec,0),),C214)=0,"",INDEX(CNTR_IOProcAndPrec,MATCH(C214,INDEX(CNTR_IOSupplyChain,MATCH(D197,CNTR_IOProcAndPrec,0),),0))))</f>
        <v/>
      </c>
      <c r="E214" s="1322"/>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25">
      <c r="A215" s="86"/>
      <c r="B215" s="88"/>
      <c r="C215" s="245">
        <v>15</v>
      </c>
      <c r="D215" s="1321" t="str">
        <f>IF(D197="","",IF(COUNTIF(INDEX(CNTR_IOSupplyChain,MATCH(D197,CNTR_IOProcAndPrec,0),),C215)=0,"",INDEX(CNTR_IOProcAndPrec,MATCH(C215,INDEX(CNTR_IOSupplyChain,MATCH(D197,CNTR_IOProcAndPrec,0),),0))))</f>
        <v/>
      </c>
      <c r="E215" s="1322"/>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25">
      <c r="A216" s="86"/>
      <c r="B216" s="88"/>
      <c r="C216" s="245">
        <v>16</v>
      </c>
      <c r="D216" s="1321" t="str">
        <f>IF(D197="","",IF(COUNTIF(INDEX(CNTR_IOSupplyChain,MATCH(D197,CNTR_IOProcAndPrec,0),),C216)=0,"",INDEX(CNTR_IOProcAndPrec,MATCH(C216,INDEX(CNTR_IOSupplyChain,MATCH(D197,CNTR_IOProcAndPrec,0),),0))))</f>
        <v/>
      </c>
      <c r="E216" s="1322"/>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25">
      <c r="A217" s="86"/>
      <c r="B217" s="88"/>
      <c r="C217" s="245">
        <v>17</v>
      </c>
      <c r="D217" s="1321" t="str">
        <f>IF(D197="","",IF(COUNTIF(INDEX(CNTR_IOSupplyChain,MATCH(D197,CNTR_IOProcAndPrec,0),),C217)=0,"",INDEX(CNTR_IOProcAndPrec,MATCH(C217,INDEX(CNTR_IOSupplyChain,MATCH(D197,CNTR_IOProcAndPrec,0),),0))))</f>
        <v/>
      </c>
      <c r="E217" s="1322"/>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25">
      <c r="A218" s="86"/>
      <c r="B218" s="88"/>
      <c r="C218" s="245">
        <v>18</v>
      </c>
      <c r="D218" s="1321" t="str">
        <f>IF(D197="","",IF(COUNTIF(INDEX(CNTR_IOSupplyChain,MATCH(D197,CNTR_IOProcAndPrec,0),),C218)=0,"",INDEX(CNTR_IOProcAndPrec,MATCH(C218,INDEX(CNTR_IOSupplyChain,MATCH(D197,CNTR_IOProcAndPrec,0),),0))))</f>
        <v/>
      </c>
      <c r="E218" s="1322"/>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25">
      <c r="A219" s="86"/>
      <c r="B219" s="88"/>
      <c r="C219" s="245">
        <v>19</v>
      </c>
      <c r="D219" s="1321" t="str">
        <f>IF(D197="","",IF(COUNTIF(INDEX(CNTR_IOSupplyChain,MATCH(D197,CNTR_IOProcAndPrec,0),),C219)=0,"",INDEX(CNTR_IOProcAndPrec,MATCH(C219,INDEX(CNTR_IOSupplyChain,MATCH(D197,CNTR_IOProcAndPrec,0),),0))))</f>
        <v/>
      </c>
      <c r="E219" s="1322"/>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25">
      <c r="A220" s="86"/>
      <c r="B220" s="88"/>
      <c r="C220" s="245">
        <v>20</v>
      </c>
      <c r="D220" s="1321" t="str">
        <f>IF(D197="","",IF(COUNTIF(INDEX(CNTR_IOSupplyChain,MATCH(D197,CNTR_IOProcAndPrec,0),),C220)=0,"",INDEX(CNTR_IOProcAndPrec,MATCH(C220,INDEX(CNTR_IOSupplyChain,MATCH(D197,CNTR_IOProcAndPrec,0),),0))))</f>
        <v/>
      </c>
      <c r="E220" s="1322"/>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25">
      <c r="A221" s="86"/>
      <c r="B221" s="88"/>
      <c r="C221" s="245">
        <v>21</v>
      </c>
      <c r="D221" s="1321" t="str">
        <f>IF(D197="","",IF(COUNTIF(INDEX(CNTR_IOSupplyChain,MATCH(D197,CNTR_IOProcAndPrec,0),),C221)=0,"",INDEX(CNTR_IOProcAndPrec,MATCH(C221,INDEX(CNTR_IOSupplyChain,MATCH(D197,CNTR_IOProcAndPrec,0),),0))))</f>
        <v/>
      </c>
      <c r="E221" s="1322"/>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25">
      <c r="A222" s="86"/>
      <c r="B222" s="88"/>
      <c r="C222" s="245">
        <v>22</v>
      </c>
      <c r="D222" s="1321" t="str">
        <f>IF(D197="","",IF(COUNTIF(INDEX(CNTR_IOSupplyChain,MATCH(D197,CNTR_IOProcAndPrec,0),),C222)=0,"",INDEX(CNTR_IOProcAndPrec,MATCH(C222,INDEX(CNTR_IOSupplyChain,MATCH(D197,CNTR_IOProcAndPrec,0),),0))))</f>
        <v/>
      </c>
      <c r="E222" s="1322"/>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25">
      <c r="A223" s="86"/>
      <c r="B223" s="88"/>
      <c r="C223" s="245">
        <v>23</v>
      </c>
      <c r="D223" s="1321" t="str">
        <f>IF(D197="","",IF(COUNTIF(INDEX(CNTR_IOSupplyChain,MATCH(D197,CNTR_IOProcAndPrec,0),),C223)=0,"",INDEX(CNTR_IOProcAndPrec,MATCH(C223,INDEX(CNTR_IOSupplyChain,MATCH(D197,CNTR_IOProcAndPrec,0),),0))))</f>
        <v/>
      </c>
      <c r="E223" s="1322"/>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25">
      <c r="A224" s="86"/>
      <c r="B224" s="88"/>
      <c r="C224" s="245">
        <v>24</v>
      </c>
      <c r="D224" s="1321" t="str">
        <f>IF(D197="","",IF(COUNTIF(INDEX(CNTR_IOSupplyChain,MATCH(D197,CNTR_IOProcAndPrec,0),),C224)=0,"",INDEX(CNTR_IOProcAndPrec,MATCH(C224,INDEX(CNTR_IOSupplyChain,MATCH(D197,CNTR_IOProcAndPrec,0),),0))))</f>
        <v/>
      </c>
      <c r="E224" s="1322"/>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25">
      <c r="A225" s="86"/>
      <c r="B225" s="88"/>
      <c r="C225" s="245">
        <v>25</v>
      </c>
      <c r="D225" s="1321" t="str">
        <f>IF(D197="","",IF(COUNTIF(INDEX(CNTR_IOSupplyChain,MATCH(D197,CNTR_IOProcAndPrec,0),),C225)=0,"",INDEX(CNTR_IOProcAndPrec,MATCH(C225,INDEX(CNTR_IOSupplyChain,MATCH(D197,CNTR_IOProcAndPrec,0),),0))))</f>
        <v/>
      </c>
      <c r="E225" s="1322"/>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25">
      <c r="A226" s="86"/>
      <c r="B226" s="88"/>
      <c r="C226" s="245">
        <v>26</v>
      </c>
      <c r="D226" s="1321" t="str">
        <f>IF(D197="","",IF(COUNTIF(INDEX(CNTR_IOSupplyChain,MATCH(D197,CNTR_IOProcAndPrec,0),),C226)=0,"",INDEX(CNTR_IOProcAndPrec,MATCH(C226,INDEX(CNTR_IOSupplyChain,MATCH(D197,CNTR_IOProcAndPrec,0),),0))))</f>
        <v/>
      </c>
      <c r="E226" s="1322"/>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25">
      <c r="A227" s="86"/>
      <c r="B227" s="88"/>
      <c r="C227" s="245">
        <v>27</v>
      </c>
      <c r="D227" s="1321" t="str">
        <f>IF(D197="","",IF(COUNTIF(INDEX(CNTR_IOSupplyChain,MATCH(D197,CNTR_IOProcAndPrec,0),),C227)=0,"",INDEX(CNTR_IOProcAndPrec,MATCH(C227,INDEX(CNTR_IOSupplyChain,MATCH(D197,CNTR_IOProcAndPrec,0),),0))))</f>
        <v/>
      </c>
      <c r="E227" s="1322"/>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25">
      <c r="A228" s="86"/>
      <c r="B228" s="88"/>
      <c r="C228" s="245">
        <v>28</v>
      </c>
      <c r="D228" s="1321" t="str">
        <f>IF(D197="","",IF(COUNTIF(INDEX(CNTR_IOSupplyChain,MATCH(D197,CNTR_IOProcAndPrec,0),),C228)=0,"",INDEX(CNTR_IOProcAndPrec,MATCH(C228,INDEX(CNTR_IOSupplyChain,MATCH(D197,CNTR_IOProcAndPrec,0),),0))))</f>
        <v/>
      </c>
      <c r="E228" s="1322"/>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25">
      <c r="A229" s="86"/>
      <c r="B229" s="88"/>
      <c r="C229" s="245">
        <v>29</v>
      </c>
      <c r="D229" s="1321" t="str">
        <f>IF(D197="","",IF(COUNTIF(INDEX(CNTR_IOSupplyChain,MATCH(D197,CNTR_IOProcAndPrec,0),),C229)=0,"",INDEX(CNTR_IOProcAndPrec,MATCH(C229,INDEX(CNTR_IOSupplyChain,MATCH(D197,CNTR_IOProcAndPrec,0),),0))))</f>
        <v/>
      </c>
      <c r="E229" s="1322"/>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3">
      <c r="A230" s="86"/>
      <c r="B230" s="88"/>
      <c r="C230" s="245">
        <v>30</v>
      </c>
      <c r="D230" s="1347" t="str">
        <f>IF(D197="","",IF(COUNTIF(INDEX(CNTR_IOSupplyChain,MATCH(D197,CNTR_IOProcAndPrec,0),),C230)=0,"",INDEX(CNTR_IOProcAndPrec,MATCH(C230,INDEX(CNTR_IOSupplyChain,MATCH(D197,CNTR_IOProcAndPrec,0),),0))))</f>
        <v/>
      </c>
      <c r="E230" s="1348"/>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3">
      <c r="A231" s="86"/>
      <c r="B231" s="88"/>
      <c r="I231" s="931"/>
      <c r="J231" s="931"/>
      <c r="K231" s="931"/>
      <c r="P231" s="931"/>
      <c r="T231" s="411"/>
    </row>
    <row r="232" spans="1:41" ht="12.75" customHeight="1" thickBot="1" x14ac:dyDescent="0.3">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25">
      <c r="A233" s="930"/>
      <c r="B233" s="933"/>
      <c r="C233" s="1316">
        <f>C197+1</f>
        <v>3</v>
      </c>
      <c r="D233" s="1328" t="str">
        <f>IF(INDEX(CNTR_List_ExistProdProcNames,C233)=CONST_NA,"",INDEX(CNTR_List_ExistProdProcNames,C233))</f>
        <v/>
      </c>
      <c r="E233" s="1329"/>
      <c r="F233" s="1326" t="str">
        <f>Translations!$B$107</f>
        <v>Aggregated goods category</v>
      </c>
      <c r="G233" s="236" t="str">
        <f>Translations!$B$584</f>
        <v>Mass share</v>
      </c>
      <c r="H233" s="1349"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49" t="str">
        <f>Translations!$B$594</f>
        <v>Source of electricity EF</v>
      </c>
      <c r="P233" s="236" t="str">
        <f>Translations!$B$480</f>
        <v>Embedded electricity</v>
      </c>
      <c r="Q233" s="1324" t="str">
        <f>Translations!$B$1957</f>
        <v>Country code</v>
      </c>
      <c r="R233" s="1334" t="str">
        <f>Translations!$B$351</f>
        <v>CP due (per produced t or MWh)</v>
      </c>
      <c r="S233" s="133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3">
      <c r="A234" s="930"/>
      <c r="B234" s="933"/>
      <c r="C234" s="1317"/>
      <c r="D234" s="1330"/>
      <c r="E234" s="1331"/>
      <c r="F234" s="1327"/>
      <c r="G234" s="237" t="str">
        <f>IF($F235="",CONST_t,INDEX(CONST_LIST_GoodsUnit,MATCH($F235,CONST_LIST_Goods,0))) &amp;"/"&amp; IF($F235="",CONST_t,INDEX(CONST_LIST_GoodsUnit,MATCH($F235,CONST_LIST_Goods,0)))</f>
        <v>t/t</v>
      </c>
      <c r="H234" s="1350"/>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50"/>
      <c r="P234" s="237" t="str">
        <f>CONST_MWh &amp; "/" &amp; IF($F235="",CONST_t,INDEX(CONST_LIST_GoodsUnit,MATCH($F235,CONST_LIST_Goods,0)))</f>
        <v>MWh/t</v>
      </c>
      <c r="Q234" s="1325"/>
      <c r="R234" s="1335"/>
      <c r="S234" s="133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3">
      <c r="A235" s="86"/>
      <c r="B235" s="88"/>
      <c r="C235" s="1318"/>
      <c r="D235" s="1353" t="str">
        <f>Translations!$B$600</f>
        <v>Total production process</v>
      </c>
      <c r="E235" s="1354"/>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3">
      <c r="A236" s="86"/>
      <c r="B236" s="88"/>
      <c r="D236" s="1345" t="str">
        <f>D233</f>
        <v/>
      </c>
      <c r="E236" s="1346"/>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25">
      <c r="A237" s="86"/>
      <c r="B237" s="88"/>
      <c r="C237" s="245">
        <v>1</v>
      </c>
      <c r="D237" s="1319" t="str">
        <f>IF(D233="","",IF(COUNTIF(INDEX(CNTR_IOSupplyChain,MATCH(D233,CNTR_IOProcAndPrec,0),),C237)=0,"",INDEX(CNTR_IOProcAndPrec,MATCH(C237,INDEX(CNTR_IOSupplyChain,MATCH(D233,CNTR_IOProcAndPrec,0),),0))))</f>
        <v/>
      </c>
      <c r="E237" s="1320"/>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25">
      <c r="A238" s="86"/>
      <c r="B238" s="88"/>
      <c r="C238" s="245">
        <v>2</v>
      </c>
      <c r="D238" s="1321" t="str">
        <f>IF(D233="","",IF(COUNTIF(INDEX(CNTR_IOSupplyChain,MATCH(D233,CNTR_IOProcAndPrec,0),),C238)=0,"",INDEX(CNTR_IOProcAndPrec,MATCH(C238,INDEX(CNTR_IOSupplyChain,MATCH(D233,CNTR_IOProcAndPrec,0),),0))))</f>
        <v/>
      </c>
      <c r="E238" s="1322"/>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25">
      <c r="A239" s="86"/>
      <c r="B239" s="88"/>
      <c r="C239" s="245">
        <v>3</v>
      </c>
      <c r="D239" s="1321" t="str">
        <f>IF(D233="","",IF(COUNTIF(INDEX(CNTR_IOSupplyChain,MATCH(D233,CNTR_IOProcAndPrec,0),),C239)=0,"",INDEX(CNTR_IOProcAndPrec,MATCH(C239,INDEX(CNTR_IOSupplyChain,MATCH(D233,CNTR_IOProcAndPrec,0),),0))))</f>
        <v/>
      </c>
      <c r="E239" s="1322"/>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25">
      <c r="A240" s="86"/>
      <c r="B240" s="88"/>
      <c r="C240" s="245">
        <v>4</v>
      </c>
      <c r="D240" s="1321" t="str">
        <f>IF(D233="","",IF(COUNTIF(INDEX(CNTR_IOSupplyChain,MATCH(D233,CNTR_IOProcAndPrec,0),),C240)=0,"",INDEX(CNTR_IOProcAndPrec,MATCH(C240,INDEX(CNTR_IOSupplyChain,MATCH(D233,CNTR_IOProcAndPrec,0),),0))))</f>
        <v/>
      </c>
      <c r="E240" s="1322"/>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25">
      <c r="A241" s="86"/>
      <c r="B241" s="88"/>
      <c r="C241" s="245">
        <v>5</v>
      </c>
      <c r="D241" s="1321" t="str">
        <f>IF(D233="","",IF(COUNTIF(INDEX(CNTR_IOSupplyChain,MATCH(D233,CNTR_IOProcAndPrec,0),),C241)=0,"",INDEX(CNTR_IOProcAndPrec,MATCH(C241,INDEX(CNTR_IOSupplyChain,MATCH(D233,CNTR_IOProcAndPrec,0),),0))))</f>
        <v/>
      </c>
      <c r="E241" s="1322"/>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25">
      <c r="A242" s="86"/>
      <c r="B242" s="88"/>
      <c r="C242" s="245">
        <v>6</v>
      </c>
      <c r="D242" s="1321" t="str">
        <f>IF(D233="","",IF(COUNTIF(INDEX(CNTR_IOSupplyChain,MATCH(D233,CNTR_IOProcAndPrec,0),),C242)=0,"",INDEX(CNTR_IOProcAndPrec,MATCH(C242,INDEX(CNTR_IOSupplyChain,MATCH(D233,CNTR_IOProcAndPrec,0),),0))))</f>
        <v/>
      </c>
      <c r="E242" s="1322"/>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25">
      <c r="A243" s="86"/>
      <c r="B243" s="88"/>
      <c r="C243" s="245">
        <v>7</v>
      </c>
      <c r="D243" s="1321" t="str">
        <f>IF(D233="","",IF(COUNTIF(INDEX(CNTR_IOSupplyChain,MATCH(D233,CNTR_IOProcAndPrec,0),),C243)=0,"",INDEX(CNTR_IOProcAndPrec,MATCH(C243,INDEX(CNTR_IOSupplyChain,MATCH(D233,CNTR_IOProcAndPrec,0),),0))))</f>
        <v/>
      </c>
      <c r="E243" s="1322"/>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25">
      <c r="A244" s="86"/>
      <c r="B244" s="88"/>
      <c r="C244" s="245">
        <v>8</v>
      </c>
      <c r="D244" s="1321" t="str">
        <f>IF(D233="","",IF(COUNTIF(INDEX(CNTR_IOSupplyChain,MATCH(D233,CNTR_IOProcAndPrec,0),),C244)=0,"",INDEX(CNTR_IOProcAndPrec,MATCH(C244,INDEX(CNTR_IOSupplyChain,MATCH(D233,CNTR_IOProcAndPrec,0),),0))))</f>
        <v/>
      </c>
      <c r="E244" s="1322"/>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25">
      <c r="A245" s="86"/>
      <c r="B245" s="88"/>
      <c r="C245" s="245">
        <v>9</v>
      </c>
      <c r="D245" s="1321" t="str">
        <f>IF(D233="","",IF(COUNTIF(INDEX(CNTR_IOSupplyChain,MATCH(D233,CNTR_IOProcAndPrec,0),),C245)=0,"",INDEX(CNTR_IOProcAndPrec,MATCH(C245,INDEX(CNTR_IOSupplyChain,MATCH(D233,CNTR_IOProcAndPrec,0),),0))))</f>
        <v/>
      </c>
      <c r="E245" s="1322"/>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25">
      <c r="A246" s="86"/>
      <c r="B246" s="88"/>
      <c r="C246" s="245">
        <v>10</v>
      </c>
      <c r="D246" s="1321" t="str">
        <f>IF(D233="","",IF(COUNTIF(INDEX(CNTR_IOSupplyChain,MATCH(D233,CNTR_IOProcAndPrec,0),),C246)=0,"",INDEX(CNTR_IOProcAndPrec,MATCH(C246,INDEX(CNTR_IOSupplyChain,MATCH(D233,CNTR_IOProcAndPrec,0),),0))))</f>
        <v/>
      </c>
      <c r="E246" s="1322"/>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25">
      <c r="A247" s="86"/>
      <c r="B247" s="88"/>
      <c r="C247" s="245">
        <v>11</v>
      </c>
      <c r="D247" s="1321" t="str">
        <f>IF(D233="","",IF(COUNTIF(INDEX(CNTR_IOSupplyChain,MATCH(D233,CNTR_IOProcAndPrec,0),),C247)=0,"",INDEX(CNTR_IOProcAndPrec,MATCH(C247,INDEX(CNTR_IOSupplyChain,MATCH(D233,CNTR_IOProcAndPrec,0),),0))))</f>
        <v/>
      </c>
      <c r="E247" s="1322"/>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25">
      <c r="A248" s="86"/>
      <c r="B248" s="88"/>
      <c r="C248" s="245">
        <v>12</v>
      </c>
      <c r="D248" s="1321" t="str">
        <f>IF(D233="","",IF(COUNTIF(INDEX(CNTR_IOSupplyChain,MATCH(D233,CNTR_IOProcAndPrec,0),),C248)=0,"",INDEX(CNTR_IOProcAndPrec,MATCH(C248,INDEX(CNTR_IOSupplyChain,MATCH(D233,CNTR_IOProcAndPrec,0),),0))))</f>
        <v/>
      </c>
      <c r="E248" s="1322"/>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25">
      <c r="A249" s="86"/>
      <c r="B249" s="88"/>
      <c r="C249" s="245">
        <v>13</v>
      </c>
      <c r="D249" s="1321" t="str">
        <f>IF(D233="","",IF(COUNTIF(INDEX(CNTR_IOSupplyChain,MATCH(D233,CNTR_IOProcAndPrec,0),),C249)=0,"",INDEX(CNTR_IOProcAndPrec,MATCH(C249,INDEX(CNTR_IOSupplyChain,MATCH(D233,CNTR_IOProcAndPrec,0),),0))))</f>
        <v/>
      </c>
      <c r="E249" s="1322"/>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25">
      <c r="A250" s="86"/>
      <c r="B250" s="88"/>
      <c r="C250" s="245">
        <v>14</v>
      </c>
      <c r="D250" s="1321" t="str">
        <f>IF(D233="","",IF(COUNTIF(INDEX(CNTR_IOSupplyChain,MATCH(D233,CNTR_IOProcAndPrec,0),),C250)=0,"",INDEX(CNTR_IOProcAndPrec,MATCH(C250,INDEX(CNTR_IOSupplyChain,MATCH(D233,CNTR_IOProcAndPrec,0),),0))))</f>
        <v/>
      </c>
      <c r="E250" s="1322"/>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25">
      <c r="A251" s="86"/>
      <c r="B251" s="88"/>
      <c r="C251" s="245">
        <v>15</v>
      </c>
      <c r="D251" s="1321" t="str">
        <f>IF(D233="","",IF(COUNTIF(INDEX(CNTR_IOSupplyChain,MATCH(D233,CNTR_IOProcAndPrec,0),),C251)=0,"",INDEX(CNTR_IOProcAndPrec,MATCH(C251,INDEX(CNTR_IOSupplyChain,MATCH(D233,CNTR_IOProcAndPrec,0),),0))))</f>
        <v/>
      </c>
      <c r="E251" s="1322"/>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25">
      <c r="A252" s="86"/>
      <c r="B252" s="88"/>
      <c r="C252" s="245">
        <v>16</v>
      </c>
      <c r="D252" s="1321" t="str">
        <f>IF(D233="","",IF(COUNTIF(INDEX(CNTR_IOSupplyChain,MATCH(D233,CNTR_IOProcAndPrec,0),),C252)=0,"",INDEX(CNTR_IOProcAndPrec,MATCH(C252,INDEX(CNTR_IOSupplyChain,MATCH(D233,CNTR_IOProcAndPrec,0),),0))))</f>
        <v/>
      </c>
      <c r="E252" s="1322"/>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25">
      <c r="A253" s="86"/>
      <c r="B253" s="88"/>
      <c r="C253" s="245">
        <v>17</v>
      </c>
      <c r="D253" s="1321" t="str">
        <f>IF(D233="","",IF(COUNTIF(INDEX(CNTR_IOSupplyChain,MATCH(D233,CNTR_IOProcAndPrec,0),),C253)=0,"",INDEX(CNTR_IOProcAndPrec,MATCH(C253,INDEX(CNTR_IOSupplyChain,MATCH(D233,CNTR_IOProcAndPrec,0),),0))))</f>
        <v/>
      </c>
      <c r="E253" s="1322"/>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25">
      <c r="A254" s="86"/>
      <c r="B254" s="88"/>
      <c r="C254" s="245">
        <v>18</v>
      </c>
      <c r="D254" s="1321" t="str">
        <f>IF(D233="","",IF(COUNTIF(INDEX(CNTR_IOSupplyChain,MATCH(D233,CNTR_IOProcAndPrec,0),),C254)=0,"",INDEX(CNTR_IOProcAndPrec,MATCH(C254,INDEX(CNTR_IOSupplyChain,MATCH(D233,CNTR_IOProcAndPrec,0),),0))))</f>
        <v/>
      </c>
      <c r="E254" s="1322"/>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25">
      <c r="A255" s="86"/>
      <c r="B255" s="88"/>
      <c r="C255" s="245">
        <v>19</v>
      </c>
      <c r="D255" s="1321" t="str">
        <f>IF(D233="","",IF(COUNTIF(INDEX(CNTR_IOSupplyChain,MATCH(D233,CNTR_IOProcAndPrec,0),),C255)=0,"",INDEX(CNTR_IOProcAndPrec,MATCH(C255,INDEX(CNTR_IOSupplyChain,MATCH(D233,CNTR_IOProcAndPrec,0),),0))))</f>
        <v/>
      </c>
      <c r="E255" s="1322"/>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25">
      <c r="A256" s="86"/>
      <c r="B256" s="88"/>
      <c r="C256" s="245">
        <v>20</v>
      </c>
      <c r="D256" s="1321" t="str">
        <f>IF(D233="","",IF(COUNTIF(INDEX(CNTR_IOSupplyChain,MATCH(D233,CNTR_IOProcAndPrec,0),),C256)=0,"",INDEX(CNTR_IOProcAndPrec,MATCH(C256,INDEX(CNTR_IOSupplyChain,MATCH(D233,CNTR_IOProcAndPrec,0),),0))))</f>
        <v/>
      </c>
      <c r="E256" s="1322"/>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25">
      <c r="A257" s="86"/>
      <c r="B257" s="88"/>
      <c r="C257" s="245">
        <v>21</v>
      </c>
      <c r="D257" s="1321" t="str">
        <f>IF(D233="","",IF(COUNTIF(INDEX(CNTR_IOSupplyChain,MATCH(D233,CNTR_IOProcAndPrec,0),),C257)=0,"",INDEX(CNTR_IOProcAndPrec,MATCH(C257,INDEX(CNTR_IOSupplyChain,MATCH(D233,CNTR_IOProcAndPrec,0),),0))))</f>
        <v/>
      </c>
      <c r="E257" s="1322"/>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25">
      <c r="A258" s="86"/>
      <c r="B258" s="88"/>
      <c r="C258" s="245">
        <v>22</v>
      </c>
      <c r="D258" s="1321" t="str">
        <f>IF(D233="","",IF(COUNTIF(INDEX(CNTR_IOSupplyChain,MATCH(D233,CNTR_IOProcAndPrec,0),),C258)=0,"",INDEX(CNTR_IOProcAndPrec,MATCH(C258,INDEX(CNTR_IOSupplyChain,MATCH(D233,CNTR_IOProcAndPrec,0),),0))))</f>
        <v/>
      </c>
      <c r="E258" s="1322"/>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25">
      <c r="A259" s="86"/>
      <c r="B259" s="88"/>
      <c r="C259" s="245">
        <v>23</v>
      </c>
      <c r="D259" s="1321" t="str">
        <f>IF(D233="","",IF(COUNTIF(INDEX(CNTR_IOSupplyChain,MATCH(D233,CNTR_IOProcAndPrec,0),),C259)=0,"",INDEX(CNTR_IOProcAndPrec,MATCH(C259,INDEX(CNTR_IOSupplyChain,MATCH(D233,CNTR_IOProcAndPrec,0),),0))))</f>
        <v/>
      </c>
      <c r="E259" s="1322"/>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25">
      <c r="A260" s="86"/>
      <c r="B260" s="88"/>
      <c r="C260" s="245">
        <v>24</v>
      </c>
      <c r="D260" s="1321" t="str">
        <f>IF(D233="","",IF(COUNTIF(INDEX(CNTR_IOSupplyChain,MATCH(D233,CNTR_IOProcAndPrec,0),),C260)=0,"",INDEX(CNTR_IOProcAndPrec,MATCH(C260,INDEX(CNTR_IOSupplyChain,MATCH(D233,CNTR_IOProcAndPrec,0),),0))))</f>
        <v/>
      </c>
      <c r="E260" s="1322"/>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25">
      <c r="A261" s="86"/>
      <c r="B261" s="88"/>
      <c r="C261" s="245">
        <v>25</v>
      </c>
      <c r="D261" s="1321" t="str">
        <f>IF(D233="","",IF(COUNTIF(INDEX(CNTR_IOSupplyChain,MATCH(D233,CNTR_IOProcAndPrec,0),),C261)=0,"",INDEX(CNTR_IOProcAndPrec,MATCH(C261,INDEX(CNTR_IOSupplyChain,MATCH(D233,CNTR_IOProcAndPrec,0),),0))))</f>
        <v/>
      </c>
      <c r="E261" s="1322"/>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25">
      <c r="A262" s="86"/>
      <c r="B262" s="88"/>
      <c r="C262" s="245">
        <v>26</v>
      </c>
      <c r="D262" s="1321" t="str">
        <f>IF(D233="","",IF(COUNTIF(INDEX(CNTR_IOSupplyChain,MATCH(D233,CNTR_IOProcAndPrec,0),),C262)=0,"",INDEX(CNTR_IOProcAndPrec,MATCH(C262,INDEX(CNTR_IOSupplyChain,MATCH(D233,CNTR_IOProcAndPrec,0),),0))))</f>
        <v/>
      </c>
      <c r="E262" s="1322"/>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25">
      <c r="A263" s="86"/>
      <c r="B263" s="88"/>
      <c r="C263" s="245">
        <v>27</v>
      </c>
      <c r="D263" s="1321" t="str">
        <f>IF(D233="","",IF(COUNTIF(INDEX(CNTR_IOSupplyChain,MATCH(D233,CNTR_IOProcAndPrec,0),),C263)=0,"",INDEX(CNTR_IOProcAndPrec,MATCH(C263,INDEX(CNTR_IOSupplyChain,MATCH(D233,CNTR_IOProcAndPrec,0),),0))))</f>
        <v/>
      </c>
      <c r="E263" s="1322"/>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25">
      <c r="A264" s="86"/>
      <c r="B264" s="88"/>
      <c r="C264" s="245">
        <v>28</v>
      </c>
      <c r="D264" s="1321" t="str">
        <f>IF(D233="","",IF(COUNTIF(INDEX(CNTR_IOSupplyChain,MATCH(D233,CNTR_IOProcAndPrec,0),),C264)=0,"",INDEX(CNTR_IOProcAndPrec,MATCH(C264,INDEX(CNTR_IOSupplyChain,MATCH(D233,CNTR_IOProcAndPrec,0),),0))))</f>
        <v/>
      </c>
      <c r="E264" s="1322"/>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25">
      <c r="A265" s="86"/>
      <c r="B265" s="88"/>
      <c r="C265" s="245">
        <v>29</v>
      </c>
      <c r="D265" s="1321" t="str">
        <f>IF(D233="","",IF(COUNTIF(INDEX(CNTR_IOSupplyChain,MATCH(D233,CNTR_IOProcAndPrec,0),),C265)=0,"",INDEX(CNTR_IOProcAndPrec,MATCH(C265,INDEX(CNTR_IOSupplyChain,MATCH(D233,CNTR_IOProcAndPrec,0),),0))))</f>
        <v/>
      </c>
      <c r="E265" s="1322"/>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3">
      <c r="A266" s="86"/>
      <c r="B266" s="88"/>
      <c r="C266" s="245">
        <v>30</v>
      </c>
      <c r="D266" s="1347" t="str">
        <f>IF(D233="","",IF(COUNTIF(INDEX(CNTR_IOSupplyChain,MATCH(D233,CNTR_IOProcAndPrec,0),),C266)=0,"",INDEX(CNTR_IOProcAndPrec,MATCH(C266,INDEX(CNTR_IOSupplyChain,MATCH(D233,CNTR_IOProcAndPrec,0),),0))))</f>
        <v/>
      </c>
      <c r="E266" s="1348"/>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3">
      <c r="A267" s="86"/>
      <c r="B267" s="88"/>
      <c r="I267" s="931"/>
      <c r="J267" s="931"/>
      <c r="K267" s="931"/>
      <c r="P267" s="931"/>
      <c r="T267" s="411"/>
    </row>
    <row r="268" spans="1:41" ht="12.75" customHeight="1" thickBot="1" x14ac:dyDescent="0.3">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25">
      <c r="A269" s="930"/>
      <c r="B269" s="933"/>
      <c r="C269" s="1316">
        <f>C233+1</f>
        <v>4</v>
      </c>
      <c r="D269" s="1328" t="str">
        <f>IF(INDEX(CNTR_List_ExistProdProcNames,C269)=CONST_NA,"",INDEX(CNTR_List_ExistProdProcNames,C269))</f>
        <v/>
      </c>
      <c r="E269" s="1329"/>
      <c r="F269" s="1326" t="str">
        <f>Translations!$B$107</f>
        <v>Aggregated goods category</v>
      </c>
      <c r="G269" s="236" t="str">
        <f>Translations!$B$584</f>
        <v>Mass share</v>
      </c>
      <c r="H269" s="1349"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49" t="str">
        <f>Translations!$B$594</f>
        <v>Source of electricity EF</v>
      </c>
      <c r="P269" s="236" t="str">
        <f>Translations!$B$480</f>
        <v>Embedded electricity</v>
      </c>
      <c r="Q269" s="1324" t="str">
        <f>Translations!$B$1957</f>
        <v>Country code</v>
      </c>
      <c r="R269" s="1334" t="str">
        <f>Translations!$B$351</f>
        <v>CP due (per produced t or MWh)</v>
      </c>
      <c r="S269" s="133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3">
      <c r="A270" s="930"/>
      <c r="B270" s="933"/>
      <c r="C270" s="1317"/>
      <c r="D270" s="1330"/>
      <c r="E270" s="1331"/>
      <c r="F270" s="1327"/>
      <c r="G270" s="237" t="str">
        <f>IF($F271="",CONST_t,INDEX(CONST_LIST_GoodsUnit,MATCH($F271,CONST_LIST_Goods,0))) &amp;"/"&amp; IF($F271="",CONST_t,INDEX(CONST_LIST_GoodsUnit,MATCH($F271,CONST_LIST_Goods,0)))</f>
        <v>t/t</v>
      </c>
      <c r="H270" s="1350"/>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50"/>
      <c r="P270" s="237" t="str">
        <f>CONST_MWh &amp; "/" &amp; IF($F271="",CONST_t,INDEX(CONST_LIST_GoodsUnit,MATCH($F271,CONST_LIST_Goods,0)))</f>
        <v>MWh/t</v>
      </c>
      <c r="Q270" s="1325"/>
      <c r="R270" s="1335"/>
      <c r="S270" s="133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3">
      <c r="A271" s="86"/>
      <c r="B271" s="88"/>
      <c r="C271" s="1318"/>
      <c r="D271" s="1353" t="str">
        <f>Translations!$B$600</f>
        <v>Total production process</v>
      </c>
      <c r="E271" s="1354"/>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3">
      <c r="A272" s="86"/>
      <c r="B272" s="88"/>
      <c r="D272" s="1345" t="str">
        <f>D269</f>
        <v/>
      </c>
      <c r="E272" s="1346"/>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25">
      <c r="A273" s="86"/>
      <c r="B273" s="88"/>
      <c r="C273" s="245">
        <v>1</v>
      </c>
      <c r="D273" s="1319" t="str">
        <f>IF(D269="","",IF(COUNTIF(INDEX(CNTR_IOSupplyChain,MATCH(D269,CNTR_IOProcAndPrec,0),),C273)=0,"",INDEX(CNTR_IOProcAndPrec,MATCH(C273,INDEX(CNTR_IOSupplyChain,MATCH(D269,CNTR_IOProcAndPrec,0),),0))))</f>
        <v/>
      </c>
      <c r="E273" s="1320"/>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25">
      <c r="A274" s="86"/>
      <c r="B274" s="88"/>
      <c r="C274" s="245">
        <v>2</v>
      </c>
      <c r="D274" s="1321" t="str">
        <f>IF(D269="","",IF(COUNTIF(INDEX(CNTR_IOSupplyChain,MATCH(D269,CNTR_IOProcAndPrec,0),),C274)=0,"",INDEX(CNTR_IOProcAndPrec,MATCH(C274,INDEX(CNTR_IOSupplyChain,MATCH(D269,CNTR_IOProcAndPrec,0),),0))))</f>
        <v/>
      </c>
      <c r="E274" s="1322"/>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25">
      <c r="A275" s="86"/>
      <c r="B275" s="88"/>
      <c r="C275" s="245">
        <v>3</v>
      </c>
      <c r="D275" s="1321" t="str">
        <f>IF(D269="","",IF(COUNTIF(INDEX(CNTR_IOSupplyChain,MATCH(D269,CNTR_IOProcAndPrec,0),),C275)=0,"",INDEX(CNTR_IOProcAndPrec,MATCH(C275,INDEX(CNTR_IOSupplyChain,MATCH(D269,CNTR_IOProcAndPrec,0),),0))))</f>
        <v/>
      </c>
      <c r="E275" s="1322"/>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25">
      <c r="A276" s="86"/>
      <c r="B276" s="88"/>
      <c r="C276" s="245">
        <v>4</v>
      </c>
      <c r="D276" s="1321" t="str">
        <f>IF(D269="","",IF(COUNTIF(INDEX(CNTR_IOSupplyChain,MATCH(D269,CNTR_IOProcAndPrec,0),),C276)=0,"",INDEX(CNTR_IOProcAndPrec,MATCH(C276,INDEX(CNTR_IOSupplyChain,MATCH(D269,CNTR_IOProcAndPrec,0),),0))))</f>
        <v/>
      </c>
      <c r="E276" s="1322"/>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25">
      <c r="A277" s="86"/>
      <c r="B277" s="88"/>
      <c r="C277" s="245">
        <v>5</v>
      </c>
      <c r="D277" s="1321" t="str">
        <f>IF(D269="","",IF(COUNTIF(INDEX(CNTR_IOSupplyChain,MATCH(D269,CNTR_IOProcAndPrec,0),),C277)=0,"",INDEX(CNTR_IOProcAndPrec,MATCH(C277,INDEX(CNTR_IOSupplyChain,MATCH(D269,CNTR_IOProcAndPrec,0),),0))))</f>
        <v/>
      </c>
      <c r="E277" s="1322"/>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25">
      <c r="A278" s="86"/>
      <c r="B278" s="88"/>
      <c r="C278" s="245">
        <v>6</v>
      </c>
      <c r="D278" s="1321" t="str">
        <f>IF(D269="","",IF(COUNTIF(INDEX(CNTR_IOSupplyChain,MATCH(D269,CNTR_IOProcAndPrec,0),),C278)=0,"",INDEX(CNTR_IOProcAndPrec,MATCH(C278,INDEX(CNTR_IOSupplyChain,MATCH(D269,CNTR_IOProcAndPrec,0),),0))))</f>
        <v/>
      </c>
      <c r="E278" s="1322"/>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25">
      <c r="A279" s="86"/>
      <c r="B279" s="88"/>
      <c r="C279" s="245">
        <v>7</v>
      </c>
      <c r="D279" s="1321" t="str">
        <f>IF(D269="","",IF(COUNTIF(INDEX(CNTR_IOSupplyChain,MATCH(D269,CNTR_IOProcAndPrec,0),),C279)=0,"",INDEX(CNTR_IOProcAndPrec,MATCH(C279,INDEX(CNTR_IOSupplyChain,MATCH(D269,CNTR_IOProcAndPrec,0),),0))))</f>
        <v/>
      </c>
      <c r="E279" s="1322"/>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25">
      <c r="A280" s="86"/>
      <c r="B280" s="88"/>
      <c r="C280" s="245">
        <v>8</v>
      </c>
      <c r="D280" s="1321" t="str">
        <f>IF(D269="","",IF(COUNTIF(INDEX(CNTR_IOSupplyChain,MATCH(D269,CNTR_IOProcAndPrec,0),),C280)=0,"",INDEX(CNTR_IOProcAndPrec,MATCH(C280,INDEX(CNTR_IOSupplyChain,MATCH(D269,CNTR_IOProcAndPrec,0),),0))))</f>
        <v/>
      </c>
      <c r="E280" s="1322"/>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25">
      <c r="A281" s="86"/>
      <c r="B281" s="88"/>
      <c r="C281" s="245">
        <v>9</v>
      </c>
      <c r="D281" s="1321" t="str">
        <f>IF(D269="","",IF(COUNTIF(INDEX(CNTR_IOSupplyChain,MATCH(D269,CNTR_IOProcAndPrec,0),),C281)=0,"",INDEX(CNTR_IOProcAndPrec,MATCH(C281,INDEX(CNTR_IOSupplyChain,MATCH(D269,CNTR_IOProcAndPrec,0),),0))))</f>
        <v/>
      </c>
      <c r="E281" s="1322"/>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25">
      <c r="A282" s="86"/>
      <c r="B282" s="88"/>
      <c r="C282" s="245">
        <v>10</v>
      </c>
      <c r="D282" s="1321" t="str">
        <f>IF(D269="","",IF(COUNTIF(INDEX(CNTR_IOSupplyChain,MATCH(D269,CNTR_IOProcAndPrec,0),),C282)=0,"",INDEX(CNTR_IOProcAndPrec,MATCH(C282,INDEX(CNTR_IOSupplyChain,MATCH(D269,CNTR_IOProcAndPrec,0),),0))))</f>
        <v/>
      </c>
      <c r="E282" s="1322"/>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25">
      <c r="A283" s="86"/>
      <c r="B283" s="88"/>
      <c r="C283" s="245">
        <v>11</v>
      </c>
      <c r="D283" s="1321" t="str">
        <f>IF(D269="","",IF(COUNTIF(INDEX(CNTR_IOSupplyChain,MATCH(D269,CNTR_IOProcAndPrec,0),),C283)=0,"",INDEX(CNTR_IOProcAndPrec,MATCH(C283,INDEX(CNTR_IOSupplyChain,MATCH(D269,CNTR_IOProcAndPrec,0),),0))))</f>
        <v/>
      </c>
      <c r="E283" s="1322"/>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25">
      <c r="A284" s="86"/>
      <c r="B284" s="88"/>
      <c r="C284" s="245">
        <v>12</v>
      </c>
      <c r="D284" s="1321" t="str">
        <f>IF(D269="","",IF(COUNTIF(INDEX(CNTR_IOSupplyChain,MATCH(D269,CNTR_IOProcAndPrec,0),),C284)=0,"",INDEX(CNTR_IOProcAndPrec,MATCH(C284,INDEX(CNTR_IOSupplyChain,MATCH(D269,CNTR_IOProcAndPrec,0),),0))))</f>
        <v/>
      </c>
      <c r="E284" s="1322"/>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25">
      <c r="A285" s="86"/>
      <c r="B285" s="88"/>
      <c r="C285" s="245">
        <v>13</v>
      </c>
      <c r="D285" s="1321" t="str">
        <f>IF(D269="","",IF(COUNTIF(INDEX(CNTR_IOSupplyChain,MATCH(D269,CNTR_IOProcAndPrec,0),),C285)=0,"",INDEX(CNTR_IOProcAndPrec,MATCH(C285,INDEX(CNTR_IOSupplyChain,MATCH(D269,CNTR_IOProcAndPrec,0),),0))))</f>
        <v/>
      </c>
      <c r="E285" s="1322"/>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25">
      <c r="A286" s="86"/>
      <c r="B286" s="88"/>
      <c r="C286" s="245">
        <v>14</v>
      </c>
      <c r="D286" s="1321" t="str">
        <f>IF(D269="","",IF(COUNTIF(INDEX(CNTR_IOSupplyChain,MATCH(D269,CNTR_IOProcAndPrec,0),),C286)=0,"",INDEX(CNTR_IOProcAndPrec,MATCH(C286,INDEX(CNTR_IOSupplyChain,MATCH(D269,CNTR_IOProcAndPrec,0),),0))))</f>
        <v/>
      </c>
      <c r="E286" s="1322"/>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25">
      <c r="A287" s="86"/>
      <c r="B287" s="88"/>
      <c r="C287" s="245">
        <v>15</v>
      </c>
      <c r="D287" s="1321" t="str">
        <f>IF(D269="","",IF(COUNTIF(INDEX(CNTR_IOSupplyChain,MATCH(D269,CNTR_IOProcAndPrec,0),),C287)=0,"",INDEX(CNTR_IOProcAndPrec,MATCH(C287,INDEX(CNTR_IOSupplyChain,MATCH(D269,CNTR_IOProcAndPrec,0),),0))))</f>
        <v/>
      </c>
      <c r="E287" s="1322"/>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25">
      <c r="A288" s="86"/>
      <c r="B288" s="88"/>
      <c r="C288" s="245">
        <v>16</v>
      </c>
      <c r="D288" s="1321" t="str">
        <f>IF(D269="","",IF(COUNTIF(INDEX(CNTR_IOSupplyChain,MATCH(D269,CNTR_IOProcAndPrec,0),),C288)=0,"",INDEX(CNTR_IOProcAndPrec,MATCH(C288,INDEX(CNTR_IOSupplyChain,MATCH(D269,CNTR_IOProcAndPrec,0),),0))))</f>
        <v/>
      </c>
      <c r="E288" s="1322"/>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25">
      <c r="A289" s="86"/>
      <c r="B289" s="88"/>
      <c r="C289" s="245">
        <v>17</v>
      </c>
      <c r="D289" s="1321" t="str">
        <f>IF(D269="","",IF(COUNTIF(INDEX(CNTR_IOSupplyChain,MATCH(D269,CNTR_IOProcAndPrec,0),),C289)=0,"",INDEX(CNTR_IOProcAndPrec,MATCH(C289,INDEX(CNTR_IOSupplyChain,MATCH(D269,CNTR_IOProcAndPrec,0),),0))))</f>
        <v/>
      </c>
      <c r="E289" s="1322"/>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25">
      <c r="A290" s="86"/>
      <c r="B290" s="88"/>
      <c r="C290" s="245">
        <v>18</v>
      </c>
      <c r="D290" s="1321" t="str">
        <f>IF(D269="","",IF(COUNTIF(INDEX(CNTR_IOSupplyChain,MATCH(D269,CNTR_IOProcAndPrec,0),),C290)=0,"",INDEX(CNTR_IOProcAndPrec,MATCH(C290,INDEX(CNTR_IOSupplyChain,MATCH(D269,CNTR_IOProcAndPrec,0),),0))))</f>
        <v/>
      </c>
      <c r="E290" s="1322"/>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25">
      <c r="A291" s="86"/>
      <c r="B291" s="88"/>
      <c r="C291" s="245">
        <v>19</v>
      </c>
      <c r="D291" s="1321" t="str">
        <f>IF(D269="","",IF(COUNTIF(INDEX(CNTR_IOSupplyChain,MATCH(D269,CNTR_IOProcAndPrec,0),),C291)=0,"",INDEX(CNTR_IOProcAndPrec,MATCH(C291,INDEX(CNTR_IOSupplyChain,MATCH(D269,CNTR_IOProcAndPrec,0),),0))))</f>
        <v/>
      </c>
      <c r="E291" s="1322"/>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25">
      <c r="A292" s="86"/>
      <c r="B292" s="88"/>
      <c r="C292" s="245">
        <v>20</v>
      </c>
      <c r="D292" s="1321" t="str">
        <f>IF(D269="","",IF(COUNTIF(INDEX(CNTR_IOSupplyChain,MATCH(D269,CNTR_IOProcAndPrec,0),),C292)=0,"",INDEX(CNTR_IOProcAndPrec,MATCH(C292,INDEX(CNTR_IOSupplyChain,MATCH(D269,CNTR_IOProcAndPrec,0),),0))))</f>
        <v/>
      </c>
      <c r="E292" s="1322"/>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25">
      <c r="A293" s="86"/>
      <c r="B293" s="88"/>
      <c r="C293" s="245">
        <v>21</v>
      </c>
      <c r="D293" s="1321" t="str">
        <f>IF(D269="","",IF(COUNTIF(INDEX(CNTR_IOSupplyChain,MATCH(D269,CNTR_IOProcAndPrec,0),),C293)=0,"",INDEX(CNTR_IOProcAndPrec,MATCH(C293,INDEX(CNTR_IOSupplyChain,MATCH(D269,CNTR_IOProcAndPrec,0),),0))))</f>
        <v/>
      </c>
      <c r="E293" s="1322"/>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25">
      <c r="A294" s="86"/>
      <c r="B294" s="88"/>
      <c r="C294" s="245">
        <v>22</v>
      </c>
      <c r="D294" s="1321" t="str">
        <f>IF(D269="","",IF(COUNTIF(INDEX(CNTR_IOSupplyChain,MATCH(D269,CNTR_IOProcAndPrec,0),),C294)=0,"",INDEX(CNTR_IOProcAndPrec,MATCH(C294,INDEX(CNTR_IOSupplyChain,MATCH(D269,CNTR_IOProcAndPrec,0),),0))))</f>
        <v/>
      </c>
      <c r="E294" s="1322"/>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25">
      <c r="A295" s="86"/>
      <c r="B295" s="88"/>
      <c r="C295" s="245">
        <v>23</v>
      </c>
      <c r="D295" s="1321" t="str">
        <f>IF(D269="","",IF(COUNTIF(INDEX(CNTR_IOSupplyChain,MATCH(D269,CNTR_IOProcAndPrec,0),),C295)=0,"",INDEX(CNTR_IOProcAndPrec,MATCH(C295,INDEX(CNTR_IOSupplyChain,MATCH(D269,CNTR_IOProcAndPrec,0),),0))))</f>
        <v/>
      </c>
      <c r="E295" s="1322"/>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25">
      <c r="A296" s="86"/>
      <c r="B296" s="88"/>
      <c r="C296" s="245">
        <v>24</v>
      </c>
      <c r="D296" s="1321" t="str">
        <f>IF(D269="","",IF(COUNTIF(INDEX(CNTR_IOSupplyChain,MATCH(D269,CNTR_IOProcAndPrec,0),),C296)=0,"",INDEX(CNTR_IOProcAndPrec,MATCH(C296,INDEX(CNTR_IOSupplyChain,MATCH(D269,CNTR_IOProcAndPrec,0),),0))))</f>
        <v/>
      </c>
      <c r="E296" s="1322"/>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25">
      <c r="A297" s="86"/>
      <c r="B297" s="88"/>
      <c r="C297" s="245">
        <v>25</v>
      </c>
      <c r="D297" s="1321" t="str">
        <f>IF(D269="","",IF(COUNTIF(INDEX(CNTR_IOSupplyChain,MATCH(D269,CNTR_IOProcAndPrec,0),),C297)=0,"",INDEX(CNTR_IOProcAndPrec,MATCH(C297,INDEX(CNTR_IOSupplyChain,MATCH(D269,CNTR_IOProcAndPrec,0),),0))))</f>
        <v/>
      </c>
      <c r="E297" s="1322"/>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25">
      <c r="A298" s="86"/>
      <c r="B298" s="88"/>
      <c r="C298" s="245">
        <v>26</v>
      </c>
      <c r="D298" s="1321" t="str">
        <f>IF(D269="","",IF(COUNTIF(INDEX(CNTR_IOSupplyChain,MATCH(D269,CNTR_IOProcAndPrec,0),),C298)=0,"",INDEX(CNTR_IOProcAndPrec,MATCH(C298,INDEX(CNTR_IOSupplyChain,MATCH(D269,CNTR_IOProcAndPrec,0),),0))))</f>
        <v/>
      </c>
      <c r="E298" s="1322"/>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25">
      <c r="A299" s="86"/>
      <c r="B299" s="88"/>
      <c r="C299" s="245">
        <v>27</v>
      </c>
      <c r="D299" s="1321" t="str">
        <f>IF(D269="","",IF(COUNTIF(INDEX(CNTR_IOSupplyChain,MATCH(D269,CNTR_IOProcAndPrec,0),),C299)=0,"",INDEX(CNTR_IOProcAndPrec,MATCH(C299,INDEX(CNTR_IOSupplyChain,MATCH(D269,CNTR_IOProcAndPrec,0),),0))))</f>
        <v/>
      </c>
      <c r="E299" s="1322"/>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25">
      <c r="A300" s="86"/>
      <c r="B300" s="88"/>
      <c r="C300" s="245">
        <v>28</v>
      </c>
      <c r="D300" s="1321" t="str">
        <f>IF(D269="","",IF(COUNTIF(INDEX(CNTR_IOSupplyChain,MATCH(D269,CNTR_IOProcAndPrec,0),),C300)=0,"",INDEX(CNTR_IOProcAndPrec,MATCH(C300,INDEX(CNTR_IOSupplyChain,MATCH(D269,CNTR_IOProcAndPrec,0),),0))))</f>
        <v/>
      </c>
      <c r="E300" s="1322"/>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25">
      <c r="A301" s="86"/>
      <c r="B301" s="88"/>
      <c r="C301" s="245">
        <v>29</v>
      </c>
      <c r="D301" s="1321" t="str">
        <f>IF(D269="","",IF(COUNTIF(INDEX(CNTR_IOSupplyChain,MATCH(D269,CNTR_IOProcAndPrec,0),),C301)=0,"",INDEX(CNTR_IOProcAndPrec,MATCH(C301,INDEX(CNTR_IOSupplyChain,MATCH(D269,CNTR_IOProcAndPrec,0),),0))))</f>
        <v/>
      </c>
      <c r="E301" s="1322"/>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3">
      <c r="A302" s="86"/>
      <c r="B302" s="88"/>
      <c r="C302" s="245">
        <v>30</v>
      </c>
      <c r="D302" s="1347" t="str">
        <f>IF(D269="","",IF(COUNTIF(INDEX(CNTR_IOSupplyChain,MATCH(D269,CNTR_IOProcAndPrec,0),),C302)=0,"",INDEX(CNTR_IOProcAndPrec,MATCH(C302,INDEX(CNTR_IOSupplyChain,MATCH(D269,CNTR_IOProcAndPrec,0),),0))))</f>
        <v/>
      </c>
      <c r="E302" s="1348"/>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3">
      <c r="A303" s="86"/>
      <c r="B303" s="88"/>
      <c r="I303" s="931"/>
      <c r="J303" s="931"/>
      <c r="K303" s="931"/>
      <c r="P303" s="931"/>
      <c r="T303" s="411"/>
    </row>
    <row r="304" spans="1:33" ht="12.75" customHeight="1" thickBot="1" x14ac:dyDescent="0.3">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25">
      <c r="A305" s="930"/>
      <c r="B305" s="933"/>
      <c r="C305" s="1316">
        <f>C269+1</f>
        <v>5</v>
      </c>
      <c r="D305" s="1328" t="str">
        <f>IF(INDEX(CNTR_List_ExistProdProcNames,C305)=CONST_NA,"",INDEX(CNTR_List_ExistProdProcNames,C305))</f>
        <v/>
      </c>
      <c r="E305" s="1329"/>
      <c r="F305" s="1326" t="str">
        <f>Translations!$B$107</f>
        <v>Aggregated goods category</v>
      </c>
      <c r="G305" s="236" t="str">
        <f>Translations!$B$584</f>
        <v>Mass share</v>
      </c>
      <c r="H305" s="1349"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49" t="str">
        <f>Translations!$B$594</f>
        <v>Source of electricity EF</v>
      </c>
      <c r="P305" s="236" t="str">
        <f>Translations!$B$480</f>
        <v>Embedded electricity</v>
      </c>
      <c r="Q305" s="1324" t="str">
        <f>Translations!$B$1957</f>
        <v>Country code</v>
      </c>
      <c r="R305" s="1334" t="str">
        <f>Translations!$B$351</f>
        <v>CP due (per produced t or MWh)</v>
      </c>
      <c r="S305" s="133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3">
      <c r="A306" s="930"/>
      <c r="B306" s="933"/>
      <c r="C306" s="1317"/>
      <c r="D306" s="1330"/>
      <c r="E306" s="1331"/>
      <c r="F306" s="1327"/>
      <c r="G306" s="237" t="str">
        <f>IF($F307="",CONST_t,INDEX(CONST_LIST_GoodsUnit,MATCH($F307,CONST_LIST_Goods,0))) &amp;"/"&amp; IF($F307="",CONST_t,INDEX(CONST_LIST_GoodsUnit,MATCH($F307,CONST_LIST_Goods,0)))</f>
        <v>t/t</v>
      </c>
      <c r="H306" s="1350"/>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50"/>
      <c r="P306" s="237" t="str">
        <f>CONST_MWh &amp; "/" &amp; IF($F307="",CONST_t,INDEX(CONST_LIST_GoodsUnit,MATCH($F307,CONST_LIST_Goods,0)))</f>
        <v>MWh/t</v>
      </c>
      <c r="Q306" s="1325"/>
      <c r="R306" s="1335"/>
      <c r="S306" s="133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3">
      <c r="A307" s="86"/>
      <c r="B307" s="88"/>
      <c r="C307" s="1318"/>
      <c r="D307" s="1353" t="str">
        <f>Translations!$B$600</f>
        <v>Total production process</v>
      </c>
      <c r="E307" s="1354"/>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3">
      <c r="A308" s="86"/>
      <c r="B308" s="88"/>
      <c r="D308" s="1345" t="str">
        <f>D305</f>
        <v/>
      </c>
      <c r="E308" s="1346"/>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25">
      <c r="A309" s="86"/>
      <c r="B309" s="88"/>
      <c r="C309" s="245">
        <v>1</v>
      </c>
      <c r="D309" s="1319" t="str">
        <f>IF(D305="","",IF(COUNTIF(INDEX(CNTR_IOSupplyChain,MATCH(D305,CNTR_IOProcAndPrec,0),),C309)=0,"",INDEX(CNTR_IOProcAndPrec,MATCH(C309,INDEX(CNTR_IOSupplyChain,MATCH(D305,CNTR_IOProcAndPrec,0),),0))))</f>
        <v/>
      </c>
      <c r="E309" s="1320"/>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25">
      <c r="A310" s="86"/>
      <c r="B310" s="88"/>
      <c r="C310" s="245">
        <v>2</v>
      </c>
      <c r="D310" s="1321" t="str">
        <f>IF(D305="","",IF(COUNTIF(INDEX(CNTR_IOSupplyChain,MATCH(D305,CNTR_IOProcAndPrec,0),),C310)=0,"",INDEX(CNTR_IOProcAndPrec,MATCH(C310,INDEX(CNTR_IOSupplyChain,MATCH(D305,CNTR_IOProcAndPrec,0),),0))))</f>
        <v/>
      </c>
      <c r="E310" s="1322"/>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25">
      <c r="A311" s="86"/>
      <c r="B311" s="88"/>
      <c r="C311" s="245">
        <v>3</v>
      </c>
      <c r="D311" s="1321" t="str">
        <f>IF(D305="","",IF(COUNTIF(INDEX(CNTR_IOSupplyChain,MATCH(D305,CNTR_IOProcAndPrec,0),),C311)=0,"",INDEX(CNTR_IOProcAndPrec,MATCH(C311,INDEX(CNTR_IOSupplyChain,MATCH(D305,CNTR_IOProcAndPrec,0),),0))))</f>
        <v/>
      </c>
      <c r="E311" s="1322"/>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25">
      <c r="A312" s="86"/>
      <c r="B312" s="88"/>
      <c r="C312" s="245">
        <v>4</v>
      </c>
      <c r="D312" s="1321" t="str">
        <f>IF(D305="","",IF(COUNTIF(INDEX(CNTR_IOSupplyChain,MATCH(D305,CNTR_IOProcAndPrec,0),),C312)=0,"",INDEX(CNTR_IOProcAndPrec,MATCH(C312,INDEX(CNTR_IOSupplyChain,MATCH(D305,CNTR_IOProcAndPrec,0),),0))))</f>
        <v/>
      </c>
      <c r="E312" s="1322"/>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25">
      <c r="A313" s="86"/>
      <c r="B313" s="88"/>
      <c r="C313" s="245">
        <v>5</v>
      </c>
      <c r="D313" s="1321" t="str">
        <f>IF(D305="","",IF(COUNTIF(INDEX(CNTR_IOSupplyChain,MATCH(D305,CNTR_IOProcAndPrec,0),),C313)=0,"",INDEX(CNTR_IOProcAndPrec,MATCH(C313,INDEX(CNTR_IOSupplyChain,MATCH(D305,CNTR_IOProcAndPrec,0),),0))))</f>
        <v/>
      </c>
      <c r="E313" s="1322"/>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25">
      <c r="A314" s="86"/>
      <c r="B314" s="88"/>
      <c r="C314" s="245">
        <v>6</v>
      </c>
      <c r="D314" s="1321" t="str">
        <f>IF(D305="","",IF(COUNTIF(INDEX(CNTR_IOSupplyChain,MATCH(D305,CNTR_IOProcAndPrec,0),),C314)=0,"",INDEX(CNTR_IOProcAndPrec,MATCH(C314,INDEX(CNTR_IOSupplyChain,MATCH(D305,CNTR_IOProcAndPrec,0),),0))))</f>
        <v/>
      </c>
      <c r="E314" s="1322"/>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25">
      <c r="A315" s="86"/>
      <c r="B315" s="88"/>
      <c r="C315" s="245">
        <v>7</v>
      </c>
      <c r="D315" s="1321" t="str">
        <f>IF(D305="","",IF(COUNTIF(INDEX(CNTR_IOSupplyChain,MATCH(D305,CNTR_IOProcAndPrec,0),),C315)=0,"",INDEX(CNTR_IOProcAndPrec,MATCH(C315,INDEX(CNTR_IOSupplyChain,MATCH(D305,CNTR_IOProcAndPrec,0),),0))))</f>
        <v/>
      </c>
      <c r="E315" s="1322"/>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25">
      <c r="A316" s="86"/>
      <c r="B316" s="88"/>
      <c r="C316" s="245">
        <v>8</v>
      </c>
      <c r="D316" s="1321" t="str">
        <f>IF(D305="","",IF(COUNTIF(INDEX(CNTR_IOSupplyChain,MATCH(D305,CNTR_IOProcAndPrec,0),),C316)=0,"",INDEX(CNTR_IOProcAndPrec,MATCH(C316,INDEX(CNTR_IOSupplyChain,MATCH(D305,CNTR_IOProcAndPrec,0),),0))))</f>
        <v/>
      </c>
      <c r="E316" s="1322"/>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25">
      <c r="A317" s="86"/>
      <c r="B317" s="88"/>
      <c r="C317" s="245">
        <v>9</v>
      </c>
      <c r="D317" s="1321" t="str">
        <f>IF(D305="","",IF(COUNTIF(INDEX(CNTR_IOSupplyChain,MATCH(D305,CNTR_IOProcAndPrec,0),),C317)=0,"",INDEX(CNTR_IOProcAndPrec,MATCH(C317,INDEX(CNTR_IOSupplyChain,MATCH(D305,CNTR_IOProcAndPrec,0),),0))))</f>
        <v/>
      </c>
      <c r="E317" s="1322"/>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25">
      <c r="A318" s="86"/>
      <c r="B318" s="88"/>
      <c r="C318" s="245">
        <v>10</v>
      </c>
      <c r="D318" s="1321" t="str">
        <f>IF(D305="","",IF(COUNTIF(INDEX(CNTR_IOSupplyChain,MATCH(D305,CNTR_IOProcAndPrec,0),),C318)=0,"",INDEX(CNTR_IOProcAndPrec,MATCH(C318,INDEX(CNTR_IOSupplyChain,MATCH(D305,CNTR_IOProcAndPrec,0),),0))))</f>
        <v/>
      </c>
      <c r="E318" s="1322"/>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25">
      <c r="A319" s="86"/>
      <c r="B319" s="88"/>
      <c r="C319" s="245">
        <v>11</v>
      </c>
      <c r="D319" s="1321" t="str">
        <f>IF(D305="","",IF(COUNTIF(INDEX(CNTR_IOSupplyChain,MATCH(D305,CNTR_IOProcAndPrec,0),),C319)=0,"",INDEX(CNTR_IOProcAndPrec,MATCH(C319,INDEX(CNTR_IOSupplyChain,MATCH(D305,CNTR_IOProcAndPrec,0),),0))))</f>
        <v/>
      </c>
      <c r="E319" s="1322"/>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25">
      <c r="A320" s="86"/>
      <c r="B320" s="88"/>
      <c r="C320" s="245">
        <v>12</v>
      </c>
      <c r="D320" s="1321" t="str">
        <f>IF(D305="","",IF(COUNTIF(INDEX(CNTR_IOSupplyChain,MATCH(D305,CNTR_IOProcAndPrec,0),),C320)=0,"",INDEX(CNTR_IOProcAndPrec,MATCH(C320,INDEX(CNTR_IOSupplyChain,MATCH(D305,CNTR_IOProcAndPrec,0),),0))))</f>
        <v/>
      </c>
      <c r="E320" s="1322"/>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25">
      <c r="A321" s="86"/>
      <c r="B321" s="88"/>
      <c r="C321" s="245">
        <v>13</v>
      </c>
      <c r="D321" s="1321" t="str">
        <f>IF(D305="","",IF(COUNTIF(INDEX(CNTR_IOSupplyChain,MATCH(D305,CNTR_IOProcAndPrec,0),),C321)=0,"",INDEX(CNTR_IOProcAndPrec,MATCH(C321,INDEX(CNTR_IOSupplyChain,MATCH(D305,CNTR_IOProcAndPrec,0),),0))))</f>
        <v/>
      </c>
      <c r="E321" s="1322"/>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25">
      <c r="A322" s="86"/>
      <c r="B322" s="88"/>
      <c r="C322" s="245">
        <v>14</v>
      </c>
      <c r="D322" s="1321" t="str">
        <f>IF(D305="","",IF(COUNTIF(INDEX(CNTR_IOSupplyChain,MATCH(D305,CNTR_IOProcAndPrec,0),),C322)=0,"",INDEX(CNTR_IOProcAndPrec,MATCH(C322,INDEX(CNTR_IOSupplyChain,MATCH(D305,CNTR_IOProcAndPrec,0),),0))))</f>
        <v/>
      </c>
      <c r="E322" s="1322"/>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25">
      <c r="A323" s="86"/>
      <c r="B323" s="88"/>
      <c r="C323" s="245">
        <v>15</v>
      </c>
      <c r="D323" s="1321" t="str">
        <f>IF(D305="","",IF(COUNTIF(INDEX(CNTR_IOSupplyChain,MATCH(D305,CNTR_IOProcAndPrec,0),),C323)=0,"",INDEX(CNTR_IOProcAndPrec,MATCH(C323,INDEX(CNTR_IOSupplyChain,MATCH(D305,CNTR_IOProcAndPrec,0),),0))))</f>
        <v/>
      </c>
      <c r="E323" s="1322"/>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25">
      <c r="A324" s="86"/>
      <c r="B324" s="88"/>
      <c r="C324" s="245">
        <v>16</v>
      </c>
      <c r="D324" s="1321" t="str">
        <f>IF(D305="","",IF(COUNTIF(INDEX(CNTR_IOSupplyChain,MATCH(D305,CNTR_IOProcAndPrec,0),),C324)=0,"",INDEX(CNTR_IOProcAndPrec,MATCH(C324,INDEX(CNTR_IOSupplyChain,MATCH(D305,CNTR_IOProcAndPrec,0),),0))))</f>
        <v/>
      </c>
      <c r="E324" s="1322"/>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25">
      <c r="A325" s="86"/>
      <c r="B325" s="88"/>
      <c r="C325" s="245">
        <v>17</v>
      </c>
      <c r="D325" s="1321" t="str">
        <f>IF(D305="","",IF(COUNTIF(INDEX(CNTR_IOSupplyChain,MATCH(D305,CNTR_IOProcAndPrec,0),),C325)=0,"",INDEX(CNTR_IOProcAndPrec,MATCH(C325,INDEX(CNTR_IOSupplyChain,MATCH(D305,CNTR_IOProcAndPrec,0),),0))))</f>
        <v/>
      </c>
      <c r="E325" s="1322"/>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25">
      <c r="A326" s="86"/>
      <c r="B326" s="88"/>
      <c r="C326" s="245">
        <v>18</v>
      </c>
      <c r="D326" s="1321" t="str">
        <f>IF(D305="","",IF(COUNTIF(INDEX(CNTR_IOSupplyChain,MATCH(D305,CNTR_IOProcAndPrec,0),),C326)=0,"",INDEX(CNTR_IOProcAndPrec,MATCH(C326,INDEX(CNTR_IOSupplyChain,MATCH(D305,CNTR_IOProcAndPrec,0),),0))))</f>
        <v/>
      </c>
      <c r="E326" s="1322"/>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25">
      <c r="A327" s="86"/>
      <c r="B327" s="88"/>
      <c r="C327" s="245">
        <v>19</v>
      </c>
      <c r="D327" s="1321" t="str">
        <f>IF(D305="","",IF(COUNTIF(INDEX(CNTR_IOSupplyChain,MATCH(D305,CNTR_IOProcAndPrec,0),),C327)=0,"",INDEX(CNTR_IOProcAndPrec,MATCH(C327,INDEX(CNTR_IOSupplyChain,MATCH(D305,CNTR_IOProcAndPrec,0),),0))))</f>
        <v/>
      </c>
      <c r="E327" s="1322"/>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25">
      <c r="A328" s="86"/>
      <c r="B328" s="88"/>
      <c r="C328" s="245">
        <v>20</v>
      </c>
      <c r="D328" s="1321" t="str">
        <f>IF(D305="","",IF(COUNTIF(INDEX(CNTR_IOSupplyChain,MATCH(D305,CNTR_IOProcAndPrec,0),),C328)=0,"",INDEX(CNTR_IOProcAndPrec,MATCH(C328,INDEX(CNTR_IOSupplyChain,MATCH(D305,CNTR_IOProcAndPrec,0),),0))))</f>
        <v/>
      </c>
      <c r="E328" s="1322"/>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25">
      <c r="A329" s="86"/>
      <c r="B329" s="88"/>
      <c r="C329" s="245">
        <v>21</v>
      </c>
      <c r="D329" s="1321" t="str">
        <f>IF(D305="","",IF(COUNTIF(INDEX(CNTR_IOSupplyChain,MATCH(D305,CNTR_IOProcAndPrec,0),),C329)=0,"",INDEX(CNTR_IOProcAndPrec,MATCH(C329,INDEX(CNTR_IOSupplyChain,MATCH(D305,CNTR_IOProcAndPrec,0),),0))))</f>
        <v/>
      </c>
      <c r="E329" s="1322"/>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25">
      <c r="A330" s="86"/>
      <c r="B330" s="88"/>
      <c r="C330" s="245">
        <v>22</v>
      </c>
      <c r="D330" s="1321" t="str">
        <f>IF(D305="","",IF(COUNTIF(INDEX(CNTR_IOSupplyChain,MATCH(D305,CNTR_IOProcAndPrec,0),),C330)=0,"",INDEX(CNTR_IOProcAndPrec,MATCH(C330,INDEX(CNTR_IOSupplyChain,MATCH(D305,CNTR_IOProcAndPrec,0),),0))))</f>
        <v/>
      </c>
      <c r="E330" s="1322"/>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25">
      <c r="A331" s="86"/>
      <c r="B331" s="88"/>
      <c r="C331" s="245">
        <v>23</v>
      </c>
      <c r="D331" s="1321" t="str">
        <f>IF(D305="","",IF(COUNTIF(INDEX(CNTR_IOSupplyChain,MATCH(D305,CNTR_IOProcAndPrec,0),),C331)=0,"",INDEX(CNTR_IOProcAndPrec,MATCH(C331,INDEX(CNTR_IOSupplyChain,MATCH(D305,CNTR_IOProcAndPrec,0),),0))))</f>
        <v/>
      </c>
      <c r="E331" s="1322"/>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25">
      <c r="A332" s="86"/>
      <c r="B332" s="88"/>
      <c r="C332" s="245">
        <v>24</v>
      </c>
      <c r="D332" s="1321" t="str">
        <f>IF(D305="","",IF(COUNTIF(INDEX(CNTR_IOSupplyChain,MATCH(D305,CNTR_IOProcAndPrec,0),),C332)=0,"",INDEX(CNTR_IOProcAndPrec,MATCH(C332,INDEX(CNTR_IOSupplyChain,MATCH(D305,CNTR_IOProcAndPrec,0),),0))))</f>
        <v/>
      </c>
      <c r="E332" s="1322"/>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25">
      <c r="A333" s="86"/>
      <c r="B333" s="88"/>
      <c r="C333" s="245">
        <v>25</v>
      </c>
      <c r="D333" s="1321" t="str">
        <f>IF(D305="","",IF(COUNTIF(INDEX(CNTR_IOSupplyChain,MATCH(D305,CNTR_IOProcAndPrec,0),),C333)=0,"",INDEX(CNTR_IOProcAndPrec,MATCH(C333,INDEX(CNTR_IOSupplyChain,MATCH(D305,CNTR_IOProcAndPrec,0),),0))))</f>
        <v/>
      </c>
      <c r="E333" s="1322"/>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25">
      <c r="A334" s="86"/>
      <c r="B334" s="88"/>
      <c r="C334" s="245">
        <v>26</v>
      </c>
      <c r="D334" s="1321" t="str">
        <f>IF(D305="","",IF(COUNTIF(INDEX(CNTR_IOSupplyChain,MATCH(D305,CNTR_IOProcAndPrec,0),),C334)=0,"",INDEX(CNTR_IOProcAndPrec,MATCH(C334,INDEX(CNTR_IOSupplyChain,MATCH(D305,CNTR_IOProcAndPrec,0),),0))))</f>
        <v/>
      </c>
      <c r="E334" s="1322"/>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25">
      <c r="A335" s="86"/>
      <c r="B335" s="88"/>
      <c r="C335" s="245">
        <v>27</v>
      </c>
      <c r="D335" s="1321" t="str">
        <f>IF(D305="","",IF(COUNTIF(INDEX(CNTR_IOSupplyChain,MATCH(D305,CNTR_IOProcAndPrec,0),),C335)=0,"",INDEX(CNTR_IOProcAndPrec,MATCH(C335,INDEX(CNTR_IOSupplyChain,MATCH(D305,CNTR_IOProcAndPrec,0),),0))))</f>
        <v/>
      </c>
      <c r="E335" s="1322"/>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25">
      <c r="A336" s="86"/>
      <c r="B336" s="88"/>
      <c r="C336" s="245">
        <v>28</v>
      </c>
      <c r="D336" s="1321" t="str">
        <f>IF(D305="","",IF(COUNTIF(INDEX(CNTR_IOSupplyChain,MATCH(D305,CNTR_IOProcAndPrec,0),),C336)=0,"",INDEX(CNTR_IOProcAndPrec,MATCH(C336,INDEX(CNTR_IOSupplyChain,MATCH(D305,CNTR_IOProcAndPrec,0),),0))))</f>
        <v/>
      </c>
      <c r="E336" s="1322"/>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25">
      <c r="A337" s="86"/>
      <c r="B337" s="88"/>
      <c r="C337" s="245">
        <v>29</v>
      </c>
      <c r="D337" s="1321" t="str">
        <f>IF(D305="","",IF(COUNTIF(INDEX(CNTR_IOSupplyChain,MATCH(D305,CNTR_IOProcAndPrec,0),),C337)=0,"",INDEX(CNTR_IOProcAndPrec,MATCH(C337,INDEX(CNTR_IOSupplyChain,MATCH(D305,CNTR_IOProcAndPrec,0),),0))))</f>
        <v/>
      </c>
      <c r="E337" s="1322"/>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3">
      <c r="A338" s="86"/>
      <c r="B338" s="88"/>
      <c r="C338" s="245">
        <v>30</v>
      </c>
      <c r="D338" s="1347" t="str">
        <f>IF(D305="","",IF(COUNTIF(INDEX(CNTR_IOSupplyChain,MATCH(D305,CNTR_IOProcAndPrec,0),),C338)=0,"",INDEX(CNTR_IOProcAndPrec,MATCH(C338,INDEX(CNTR_IOSupplyChain,MATCH(D305,CNTR_IOProcAndPrec,0),),0))))</f>
        <v/>
      </c>
      <c r="E338" s="1348"/>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3">
      <c r="A339" s="86"/>
      <c r="B339" s="88"/>
      <c r="I339" s="931"/>
      <c r="J339" s="931"/>
      <c r="K339" s="931"/>
      <c r="P339" s="931"/>
      <c r="T339" s="411"/>
    </row>
    <row r="340" spans="1:41" ht="12.75" customHeight="1" thickBot="1" x14ac:dyDescent="0.3">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25">
      <c r="A341" s="930"/>
      <c r="B341" s="933"/>
      <c r="C341" s="1316">
        <f>C305+1</f>
        <v>6</v>
      </c>
      <c r="D341" s="1328" t="str">
        <f>IF(INDEX(CNTR_List_ExistProdProcNames,C341)=CONST_NA,"",INDEX(CNTR_List_ExistProdProcNames,C341))</f>
        <v/>
      </c>
      <c r="E341" s="1329"/>
      <c r="F341" s="1326" t="str">
        <f>Translations!$B$107</f>
        <v>Aggregated goods category</v>
      </c>
      <c r="G341" s="236" t="str">
        <f>Translations!$B$584</f>
        <v>Mass share</v>
      </c>
      <c r="H341" s="1349"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49" t="str">
        <f>Translations!$B$594</f>
        <v>Source of electricity EF</v>
      </c>
      <c r="P341" s="236" t="str">
        <f>Translations!$B$480</f>
        <v>Embedded electricity</v>
      </c>
      <c r="Q341" s="1324" t="str">
        <f>Translations!$B$1957</f>
        <v>Country code</v>
      </c>
      <c r="R341" s="1334" t="str">
        <f>Translations!$B$351</f>
        <v>CP due (per produced t or MWh)</v>
      </c>
      <c r="S341" s="133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3">
      <c r="A342" s="930"/>
      <c r="B342" s="933"/>
      <c r="C342" s="1317"/>
      <c r="D342" s="1330"/>
      <c r="E342" s="1331"/>
      <c r="F342" s="1327"/>
      <c r="G342" s="237" t="str">
        <f>IF($F343="",CONST_t,INDEX(CONST_LIST_GoodsUnit,MATCH($F343,CONST_LIST_Goods,0))) &amp;"/"&amp; IF($F343="",CONST_t,INDEX(CONST_LIST_GoodsUnit,MATCH($F343,CONST_LIST_Goods,0)))</f>
        <v>t/t</v>
      </c>
      <c r="H342" s="1350"/>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50"/>
      <c r="P342" s="237" t="str">
        <f>CONST_MWh &amp; "/" &amp; IF($F343="",CONST_t,INDEX(CONST_LIST_GoodsUnit,MATCH($F343,CONST_LIST_Goods,0)))</f>
        <v>MWh/t</v>
      </c>
      <c r="Q342" s="1325"/>
      <c r="R342" s="1335"/>
      <c r="S342" s="133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3">
      <c r="A343" s="86"/>
      <c r="B343" s="88"/>
      <c r="C343" s="1318"/>
      <c r="D343" s="1353" t="str">
        <f>Translations!$B$600</f>
        <v>Total production process</v>
      </c>
      <c r="E343" s="1354"/>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3">
      <c r="A344" s="86"/>
      <c r="B344" s="88"/>
      <c r="D344" s="1345" t="str">
        <f>D341</f>
        <v/>
      </c>
      <c r="E344" s="1346"/>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25">
      <c r="A345" s="86"/>
      <c r="B345" s="88"/>
      <c r="C345" s="245">
        <v>1</v>
      </c>
      <c r="D345" s="1319" t="str">
        <f>IF(D341="","",IF(COUNTIF(INDEX(CNTR_IOSupplyChain,MATCH(D341,CNTR_IOProcAndPrec,0),),C345)=0,"",INDEX(CNTR_IOProcAndPrec,MATCH(C345,INDEX(CNTR_IOSupplyChain,MATCH(D341,CNTR_IOProcAndPrec,0),),0))))</f>
        <v/>
      </c>
      <c r="E345" s="1320"/>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25">
      <c r="A346" s="86"/>
      <c r="B346" s="88"/>
      <c r="C346" s="245">
        <v>2</v>
      </c>
      <c r="D346" s="1321" t="str">
        <f>IF(D341="","",IF(COUNTIF(INDEX(CNTR_IOSupplyChain,MATCH(D341,CNTR_IOProcAndPrec,0),),C346)=0,"",INDEX(CNTR_IOProcAndPrec,MATCH(C346,INDEX(CNTR_IOSupplyChain,MATCH(D341,CNTR_IOProcAndPrec,0),),0))))</f>
        <v/>
      </c>
      <c r="E346" s="1322"/>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25">
      <c r="A347" s="86"/>
      <c r="B347" s="88"/>
      <c r="C347" s="245">
        <v>3</v>
      </c>
      <c r="D347" s="1321" t="str">
        <f>IF(D341="","",IF(COUNTIF(INDEX(CNTR_IOSupplyChain,MATCH(D341,CNTR_IOProcAndPrec,0),),C347)=0,"",INDEX(CNTR_IOProcAndPrec,MATCH(C347,INDEX(CNTR_IOSupplyChain,MATCH(D341,CNTR_IOProcAndPrec,0),),0))))</f>
        <v/>
      </c>
      <c r="E347" s="1322"/>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25">
      <c r="A348" s="86"/>
      <c r="B348" s="88"/>
      <c r="C348" s="245">
        <v>4</v>
      </c>
      <c r="D348" s="1321" t="str">
        <f>IF(D341="","",IF(COUNTIF(INDEX(CNTR_IOSupplyChain,MATCH(D341,CNTR_IOProcAndPrec,0),),C348)=0,"",INDEX(CNTR_IOProcAndPrec,MATCH(C348,INDEX(CNTR_IOSupplyChain,MATCH(D341,CNTR_IOProcAndPrec,0),),0))))</f>
        <v/>
      </c>
      <c r="E348" s="1322"/>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25">
      <c r="A349" s="86"/>
      <c r="B349" s="88"/>
      <c r="C349" s="245">
        <v>5</v>
      </c>
      <c r="D349" s="1321" t="str">
        <f>IF(D341="","",IF(COUNTIF(INDEX(CNTR_IOSupplyChain,MATCH(D341,CNTR_IOProcAndPrec,0),),C349)=0,"",INDEX(CNTR_IOProcAndPrec,MATCH(C349,INDEX(CNTR_IOSupplyChain,MATCH(D341,CNTR_IOProcAndPrec,0),),0))))</f>
        <v/>
      </c>
      <c r="E349" s="1322"/>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25">
      <c r="A350" s="86"/>
      <c r="B350" s="88"/>
      <c r="C350" s="245">
        <v>6</v>
      </c>
      <c r="D350" s="1321" t="str">
        <f>IF(D341="","",IF(COUNTIF(INDEX(CNTR_IOSupplyChain,MATCH(D341,CNTR_IOProcAndPrec,0),),C350)=0,"",INDEX(CNTR_IOProcAndPrec,MATCH(C350,INDEX(CNTR_IOSupplyChain,MATCH(D341,CNTR_IOProcAndPrec,0),),0))))</f>
        <v/>
      </c>
      <c r="E350" s="1322"/>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25">
      <c r="A351" s="86"/>
      <c r="B351" s="88"/>
      <c r="C351" s="245">
        <v>7</v>
      </c>
      <c r="D351" s="1321" t="str">
        <f>IF(D341="","",IF(COUNTIF(INDEX(CNTR_IOSupplyChain,MATCH(D341,CNTR_IOProcAndPrec,0),),C351)=0,"",INDEX(CNTR_IOProcAndPrec,MATCH(C351,INDEX(CNTR_IOSupplyChain,MATCH(D341,CNTR_IOProcAndPrec,0),),0))))</f>
        <v/>
      </c>
      <c r="E351" s="1322"/>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25">
      <c r="A352" s="86"/>
      <c r="B352" s="88"/>
      <c r="C352" s="245">
        <v>8</v>
      </c>
      <c r="D352" s="1321" t="str">
        <f>IF(D341="","",IF(COUNTIF(INDEX(CNTR_IOSupplyChain,MATCH(D341,CNTR_IOProcAndPrec,0),),C352)=0,"",INDEX(CNTR_IOProcAndPrec,MATCH(C352,INDEX(CNTR_IOSupplyChain,MATCH(D341,CNTR_IOProcAndPrec,0),),0))))</f>
        <v/>
      </c>
      <c r="E352" s="1322"/>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25">
      <c r="A353" s="86"/>
      <c r="B353" s="88"/>
      <c r="C353" s="245">
        <v>9</v>
      </c>
      <c r="D353" s="1321" t="str">
        <f>IF(D341="","",IF(COUNTIF(INDEX(CNTR_IOSupplyChain,MATCH(D341,CNTR_IOProcAndPrec,0),),C353)=0,"",INDEX(CNTR_IOProcAndPrec,MATCH(C353,INDEX(CNTR_IOSupplyChain,MATCH(D341,CNTR_IOProcAndPrec,0),),0))))</f>
        <v/>
      </c>
      <c r="E353" s="1322"/>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25">
      <c r="A354" s="86"/>
      <c r="B354" s="88"/>
      <c r="C354" s="245">
        <v>10</v>
      </c>
      <c r="D354" s="1321" t="str">
        <f>IF(D341="","",IF(COUNTIF(INDEX(CNTR_IOSupplyChain,MATCH(D341,CNTR_IOProcAndPrec,0),),C354)=0,"",INDEX(CNTR_IOProcAndPrec,MATCH(C354,INDEX(CNTR_IOSupplyChain,MATCH(D341,CNTR_IOProcAndPrec,0),),0))))</f>
        <v/>
      </c>
      <c r="E354" s="1322"/>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25">
      <c r="A355" s="86"/>
      <c r="B355" s="88"/>
      <c r="C355" s="245">
        <v>11</v>
      </c>
      <c r="D355" s="1321" t="str">
        <f>IF(D341="","",IF(COUNTIF(INDEX(CNTR_IOSupplyChain,MATCH(D341,CNTR_IOProcAndPrec,0),),C355)=0,"",INDEX(CNTR_IOProcAndPrec,MATCH(C355,INDEX(CNTR_IOSupplyChain,MATCH(D341,CNTR_IOProcAndPrec,0),),0))))</f>
        <v/>
      </c>
      <c r="E355" s="1322"/>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25">
      <c r="A356" s="86"/>
      <c r="B356" s="88"/>
      <c r="C356" s="245">
        <v>12</v>
      </c>
      <c r="D356" s="1321" t="str">
        <f>IF(D341="","",IF(COUNTIF(INDEX(CNTR_IOSupplyChain,MATCH(D341,CNTR_IOProcAndPrec,0),),C356)=0,"",INDEX(CNTR_IOProcAndPrec,MATCH(C356,INDEX(CNTR_IOSupplyChain,MATCH(D341,CNTR_IOProcAndPrec,0),),0))))</f>
        <v/>
      </c>
      <c r="E356" s="1322"/>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25">
      <c r="A357" s="86"/>
      <c r="B357" s="88"/>
      <c r="C357" s="245">
        <v>13</v>
      </c>
      <c r="D357" s="1321" t="str">
        <f>IF(D341="","",IF(COUNTIF(INDEX(CNTR_IOSupplyChain,MATCH(D341,CNTR_IOProcAndPrec,0),),C357)=0,"",INDEX(CNTR_IOProcAndPrec,MATCH(C357,INDEX(CNTR_IOSupplyChain,MATCH(D341,CNTR_IOProcAndPrec,0),),0))))</f>
        <v/>
      </c>
      <c r="E357" s="1322"/>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25">
      <c r="A358" s="86"/>
      <c r="B358" s="88"/>
      <c r="C358" s="245">
        <v>14</v>
      </c>
      <c r="D358" s="1321" t="str">
        <f>IF(D341="","",IF(COUNTIF(INDEX(CNTR_IOSupplyChain,MATCH(D341,CNTR_IOProcAndPrec,0),),C358)=0,"",INDEX(CNTR_IOProcAndPrec,MATCH(C358,INDEX(CNTR_IOSupplyChain,MATCH(D341,CNTR_IOProcAndPrec,0),),0))))</f>
        <v/>
      </c>
      <c r="E358" s="1322"/>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25">
      <c r="A359" s="86"/>
      <c r="B359" s="88"/>
      <c r="C359" s="245">
        <v>15</v>
      </c>
      <c r="D359" s="1321" t="str">
        <f>IF(D341="","",IF(COUNTIF(INDEX(CNTR_IOSupplyChain,MATCH(D341,CNTR_IOProcAndPrec,0),),C359)=0,"",INDEX(CNTR_IOProcAndPrec,MATCH(C359,INDEX(CNTR_IOSupplyChain,MATCH(D341,CNTR_IOProcAndPrec,0),),0))))</f>
        <v/>
      </c>
      <c r="E359" s="1322"/>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25">
      <c r="A360" s="86"/>
      <c r="B360" s="88"/>
      <c r="C360" s="245">
        <v>16</v>
      </c>
      <c r="D360" s="1321" t="str">
        <f>IF(D341="","",IF(COUNTIF(INDEX(CNTR_IOSupplyChain,MATCH(D341,CNTR_IOProcAndPrec,0),),C360)=0,"",INDEX(CNTR_IOProcAndPrec,MATCH(C360,INDEX(CNTR_IOSupplyChain,MATCH(D341,CNTR_IOProcAndPrec,0),),0))))</f>
        <v/>
      </c>
      <c r="E360" s="1322"/>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25">
      <c r="A361" s="86"/>
      <c r="B361" s="88"/>
      <c r="C361" s="245">
        <v>17</v>
      </c>
      <c r="D361" s="1321" t="str">
        <f>IF(D341="","",IF(COUNTIF(INDEX(CNTR_IOSupplyChain,MATCH(D341,CNTR_IOProcAndPrec,0),),C361)=0,"",INDEX(CNTR_IOProcAndPrec,MATCH(C361,INDEX(CNTR_IOSupplyChain,MATCH(D341,CNTR_IOProcAndPrec,0),),0))))</f>
        <v/>
      </c>
      <c r="E361" s="1322"/>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25">
      <c r="A362" s="86"/>
      <c r="B362" s="88"/>
      <c r="C362" s="245">
        <v>18</v>
      </c>
      <c r="D362" s="1321" t="str">
        <f>IF(D341="","",IF(COUNTIF(INDEX(CNTR_IOSupplyChain,MATCH(D341,CNTR_IOProcAndPrec,0),),C362)=0,"",INDEX(CNTR_IOProcAndPrec,MATCH(C362,INDEX(CNTR_IOSupplyChain,MATCH(D341,CNTR_IOProcAndPrec,0),),0))))</f>
        <v/>
      </c>
      <c r="E362" s="1322"/>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25">
      <c r="A363" s="86"/>
      <c r="B363" s="88"/>
      <c r="C363" s="245">
        <v>19</v>
      </c>
      <c r="D363" s="1321" t="str">
        <f>IF(D341="","",IF(COUNTIF(INDEX(CNTR_IOSupplyChain,MATCH(D341,CNTR_IOProcAndPrec,0),),C363)=0,"",INDEX(CNTR_IOProcAndPrec,MATCH(C363,INDEX(CNTR_IOSupplyChain,MATCH(D341,CNTR_IOProcAndPrec,0),),0))))</f>
        <v/>
      </c>
      <c r="E363" s="1322"/>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25">
      <c r="A364" s="86"/>
      <c r="B364" s="88"/>
      <c r="C364" s="245">
        <v>20</v>
      </c>
      <c r="D364" s="1321" t="str">
        <f>IF(D341="","",IF(COUNTIF(INDEX(CNTR_IOSupplyChain,MATCH(D341,CNTR_IOProcAndPrec,0),),C364)=0,"",INDEX(CNTR_IOProcAndPrec,MATCH(C364,INDEX(CNTR_IOSupplyChain,MATCH(D341,CNTR_IOProcAndPrec,0),),0))))</f>
        <v/>
      </c>
      <c r="E364" s="1322"/>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25">
      <c r="A365" s="86"/>
      <c r="B365" s="88"/>
      <c r="C365" s="245">
        <v>21</v>
      </c>
      <c r="D365" s="1321" t="str">
        <f>IF(D341="","",IF(COUNTIF(INDEX(CNTR_IOSupplyChain,MATCH(D341,CNTR_IOProcAndPrec,0),),C365)=0,"",INDEX(CNTR_IOProcAndPrec,MATCH(C365,INDEX(CNTR_IOSupplyChain,MATCH(D341,CNTR_IOProcAndPrec,0),),0))))</f>
        <v/>
      </c>
      <c r="E365" s="1322"/>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25">
      <c r="A366" s="86"/>
      <c r="B366" s="88"/>
      <c r="C366" s="245">
        <v>22</v>
      </c>
      <c r="D366" s="1321" t="str">
        <f>IF(D341="","",IF(COUNTIF(INDEX(CNTR_IOSupplyChain,MATCH(D341,CNTR_IOProcAndPrec,0),),C366)=0,"",INDEX(CNTR_IOProcAndPrec,MATCH(C366,INDEX(CNTR_IOSupplyChain,MATCH(D341,CNTR_IOProcAndPrec,0),),0))))</f>
        <v/>
      </c>
      <c r="E366" s="1322"/>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25">
      <c r="A367" s="86"/>
      <c r="B367" s="88"/>
      <c r="C367" s="245">
        <v>23</v>
      </c>
      <c r="D367" s="1321" t="str">
        <f>IF(D341="","",IF(COUNTIF(INDEX(CNTR_IOSupplyChain,MATCH(D341,CNTR_IOProcAndPrec,0),),C367)=0,"",INDEX(CNTR_IOProcAndPrec,MATCH(C367,INDEX(CNTR_IOSupplyChain,MATCH(D341,CNTR_IOProcAndPrec,0),),0))))</f>
        <v/>
      </c>
      <c r="E367" s="1322"/>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25">
      <c r="A368" s="86"/>
      <c r="B368" s="88"/>
      <c r="C368" s="245">
        <v>24</v>
      </c>
      <c r="D368" s="1321" t="str">
        <f>IF(D341="","",IF(COUNTIF(INDEX(CNTR_IOSupplyChain,MATCH(D341,CNTR_IOProcAndPrec,0),),C368)=0,"",INDEX(CNTR_IOProcAndPrec,MATCH(C368,INDEX(CNTR_IOSupplyChain,MATCH(D341,CNTR_IOProcAndPrec,0),),0))))</f>
        <v/>
      </c>
      <c r="E368" s="1322"/>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25">
      <c r="A369" s="86"/>
      <c r="B369" s="88"/>
      <c r="C369" s="245">
        <v>25</v>
      </c>
      <c r="D369" s="1321" t="str">
        <f>IF(D341="","",IF(COUNTIF(INDEX(CNTR_IOSupplyChain,MATCH(D341,CNTR_IOProcAndPrec,0),),C369)=0,"",INDEX(CNTR_IOProcAndPrec,MATCH(C369,INDEX(CNTR_IOSupplyChain,MATCH(D341,CNTR_IOProcAndPrec,0),),0))))</f>
        <v/>
      </c>
      <c r="E369" s="1322"/>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25">
      <c r="A370" s="86"/>
      <c r="B370" s="88"/>
      <c r="C370" s="245">
        <v>26</v>
      </c>
      <c r="D370" s="1321" t="str">
        <f>IF(D341="","",IF(COUNTIF(INDEX(CNTR_IOSupplyChain,MATCH(D341,CNTR_IOProcAndPrec,0),),C370)=0,"",INDEX(CNTR_IOProcAndPrec,MATCH(C370,INDEX(CNTR_IOSupplyChain,MATCH(D341,CNTR_IOProcAndPrec,0),),0))))</f>
        <v/>
      </c>
      <c r="E370" s="1322"/>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25">
      <c r="A371" s="86"/>
      <c r="B371" s="88"/>
      <c r="C371" s="245">
        <v>27</v>
      </c>
      <c r="D371" s="1321" t="str">
        <f>IF(D341="","",IF(COUNTIF(INDEX(CNTR_IOSupplyChain,MATCH(D341,CNTR_IOProcAndPrec,0),),C371)=0,"",INDEX(CNTR_IOProcAndPrec,MATCH(C371,INDEX(CNTR_IOSupplyChain,MATCH(D341,CNTR_IOProcAndPrec,0),),0))))</f>
        <v/>
      </c>
      <c r="E371" s="1322"/>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25">
      <c r="A372" s="86"/>
      <c r="B372" s="88"/>
      <c r="C372" s="245">
        <v>28</v>
      </c>
      <c r="D372" s="1321" t="str">
        <f>IF(D341="","",IF(COUNTIF(INDEX(CNTR_IOSupplyChain,MATCH(D341,CNTR_IOProcAndPrec,0),),C372)=0,"",INDEX(CNTR_IOProcAndPrec,MATCH(C372,INDEX(CNTR_IOSupplyChain,MATCH(D341,CNTR_IOProcAndPrec,0),),0))))</f>
        <v/>
      </c>
      <c r="E372" s="1322"/>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25">
      <c r="A373" s="86"/>
      <c r="B373" s="88"/>
      <c r="C373" s="245">
        <v>29</v>
      </c>
      <c r="D373" s="1321" t="str">
        <f>IF(D341="","",IF(COUNTIF(INDEX(CNTR_IOSupplyChain,MATCH(D341,CNTR_IOProcAndPrec,0),),C373)=0,"",INDEX(CNTR_IOProcAndPrec,MATCH(C373,INDEX(CNTR_IOSupplyChain,MATCH(D341,CNTR_IOProcAndPrec,0),),0))))</f>
        <v/>
      </c>
      <c r="E373" s="1322"/>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3">
      <c r="A374" s="86"/>
      <c r="B374" s="88"/>
      <c r="C374" s="245">
        <v>30</v>
      </c>
      <c r="D374" s="1347" t="str">
        <f>IF(D341="","",IF(COUNTIF(INDEX(CNTR_IOSupplyChain,MATCH(D341,CNTR_IOProcAndPrec,0),),C374)=0,"",INDEX(CNTR_IOProcAndPrec,MATCH(C374,INDEX(CNTR_IOSupplyChain,MATCH(D341,CNTR_IOProcAndPrec,0),),0))))</f>
        <v/>
      </c>
      <c r="E374" s="1348"/>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3">
      <c r="A375" s="86"/>
      <c r="B375" s="88"/>
      <c r="I375" s="931"/>
      <c r="J375" s="931"/>
      <c r="K375" s="931"/>
      <c r="P375" s="931"/>
      <c r="T375" s="411"/>
    </row>
    <row r="376" spans="1:41" ht="12.75" customHeight="1" thickBot="1" x14ac:dyDescent="0.3">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25">
      <c r="A377" s="930"/>
      <c r="B377" s="933"/>
      <c r="C377" s="1316">
        <f>C341+1</f>
        <v>7</v>
      </c>
      <c r="D377" s="1328" t="str">
        <f>IF(INDEX(CNTR_List_ExistProdProcNames,C377)=CONST_NA,"",INDEX(CNTR_List_ExistProdProcNames,C377))</f>
        <v/>
      </c>
      <c r="E377" s="1329"/>
      <c r="F377" s="1326" t="str">
        <f>Translations!$B$107</f>
        <v>Aggregated goods category</v>
      </c>
      <c r="G377" s="236" t="str">
        <f>Translations!$B$584</f>
        <v>Mass share</v>
      </c>
      <c r="H377" s="1349"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49" t="str">
        <f>Translations!$B$594</f>
        <v>Source of electricity EF</v>
      </c>
      <c r="P377" s="236" t="str">
        <f>Translations!$B$480</f>
        <v>Embedded electricity</v>
      </c>
      <c r="Q377" s="1324" t="str">
        <f>Translations!$B$1957</f>
        <v>Country code</v>
      </c>
      <c r="R377" s="1334" t="str">
        <f>Translations!$B$351</f>
        <v>CP due (per produced t or MWh)</v>
      </c>
      <c r="S377" s="133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3">
      <c r="A378" s="930"/>
      <c r="B378" s="933"/>
      <c r="C378" s="1317"/>
      <c r="D378" s="1330"/>
      <c r="E378" s="1331"/>
      <c r="F378" s="1327"/>
      <c r="G378" s="237" t="str">
        <f>IF($F379="",CONST_t,INDEX(CONST_LIST_GoodsUnit,MATCH($F379,CONST_LIST_Goods,0))) &amp;"/"&amp; IF($F379="",CONST_t,INDEX(CONST_LIST_GoodsUnit,MATCH($F379,CONST_LIST_Goods,0)))</f>
        <v>t/t</v>
      </c>
      <c r="H378" s="1350"/>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50"/>
      <c r="P378" s="237" t="str">
        <f>CONST_MWh &amp; "/" &amp; IF($F379="",CONST_t,INDEX(CONST_LIST_GoodsUnit,MATCH($F379,CONST_LIST_Goods,0)))</f>
        <v>MWh/t</v>
      </c>
      <c r="Q378" s="1325"/>
      <c r="R378" s="1335"/>
      <c r="S378" s="133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3">
      <c r="A379" s="86"/>
      <c r="B379" s="88"/>
      <c r="C379" s="1318"/>
      <c r="D379" s="1353" t="str">
        <f>Translations!$B$600</f>
        <v>Total production process</v>
      </c>
      <c r="E379" s="1354"/>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3">
      <c r="A380" s="86"/>
      <c r="B380" s="88"/>
      <c r="D380" s="1345" t="str">
        <f>D377</f>
        <v/>
      </c>
      <c r="E380" s="1346"/>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25">
      <c r="A381" s="86"/>
      <c r="B381" s="88"/>
      <c r="C381" s="245">
        <v>1</v>
      </c>
      <c r="D381" s="1319" t="str">
        <f>IF(D377="","",IF(COUNTIF(INDEX(CNTR_IOSupplyChain,MATCH(D377,CNTR_IOProcAndPrec,0),),C381)=0,"",INDEX(CNTR_IOProcAndPrec,MATCH(C381,INDEX(CNTR_IOSupplyChain,MATCH(D377,CNTR_IOProcAndPrec,0),),0))))</f>
        <v/>
      </c>
      <c r="E381" s="1320"/>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25">
      <c r="A382" s="86"/>
      <c r="B382" s="88"/>
      <c r="C382" s="245">
        <v>2</v>
      </c>
      <c r="D382" s="1321" t="str">
        <f>IF(D377="","",IF(COUNTIF(INDEX(CNTR_IOSupplyChain,MATCH(D377,CNTR_IOProcAndPrec,0),),C382)=0,"",INDEX(CNTR_IOProcAndPrec,MATCH(C382,INDEX(CNTR_IOSupplyChain,MATCH(D377,CNTR_IOProcAndPrec,0),),0))))</f>
        <v/>
      </c>
      <c r="E382" s="1322"/>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25">
      <c r="A383" s="86"/>
      <c r="B383" s="88"/>
      <c r="C383" s="245">
        <v>3</v>
      </c>
      <c r="D383" s="1321" t="str">
        <f>IF(D377="","",IF(COUNTIF(INDEX(CNTR_IOSupplyChain,MATCH(D377,CNTR_IOProcAndPrec,0),),C383)=0,"",INDEX(CNTR_IOProcAndPrec,MATCH(C383,INDEX(CNTR_IOSupplyChain,MATCH(D377,CNTR_IOProcAndPrec,0),),0))))</f>
        <v/>
      </c>
      <c r="E383" s="1322"/>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25">
      <c r="A384" s="86"/>
      <c r="B384" s="88"/>
      <c r="C384" s="245">
        <v>4</v>
      </c>
      <c r="D384" s="1321" t="str">
        <f>IF(D377="","",IF(COUNTIF(INDEX(CNTR_IOSupplyChain,MATCH(D377,CNTR_IOProcAndPrec,0),),C384)=0,"",INDEX(CNTR_IOProcAndPrec,MATCH(C384,INDEX(CNTR_IOSupplyChain,MATCH(D377,CNTR_IOProcAndPrec,0),),0))))</f>
        <v/>
      </c>
      <c r="E384" s="1322"/>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25">
      <c r="A385" s="86"/>
      <c r="B385" s="88"/>
      <c r="C385" s="245">
        <v>5</v>
      </c>
      <c r="D385" s="1321" t="str">
        <f>IF(D377="","",IF(COUNTIF(INDEX(CNTR_IOSupplyChain,MATCH(D377,CNTR_IOProcAndPrec,0),),C385)=0,"",INDEX(CNTR_IOProcAndPrec,MATCH(C385,INDEX(CNTR_IOSupplyChain,MATCH(D377,CNTR_IOProcAndPrec,0),),0))))</f>
        <v/>
      </c>
      <c r="E385" s="1322"/>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25">
      <c r="A386" s="86"/>
      <c r="B386" s="88"/>
      <c r="C386" s="245">
        <v>6</v>
      </c>
      <c r="D386" s="1321" t="str">
        <f>IF(D377="","",IF(COUNTIF(INDEX(CNTR_IOSupplyChain,MATCH(D377,CNTR_IOProcAndPrec,0),),C386)=0,"",INDEX(CNTR_IOProcAndPrec,MATCH(C386,INDEX(CNTR_IOSupplyChain,MATCH(D377,CNTR_IOProcAndPrec,0),),0))))</f>
        <v/>
      </c>
      <c r="E386" s="1322"/>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25">
      <c r="A387" s="86"/>
      <c r="B387" s="88"/>
      <c r="C387" s="245">
        <v>7</v>
      </c>
      <c r="D387" s="1321" t="str">
        <f>IF(D377="","",IF(COUNTIF(INDEX(CNTR_IOSupplyChain,MATCH(D377,CNTR_IOProcAndPrec,0),),C387)=0,"",INDEX(CNTR_IOProcAndPrec,MATCH(C387,INDEX(CNTR_IOSupplyChain,MATCH(D377,CNTR_IOProcAndPrec,0),),0))))</f>
        <v/>
      </c>
      <c r="E387" s="1322"/>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25">
      <c r="A388" s="86"/>
      <c r="B388" s="88"/>
      <c r="C388" s="245">
        <v>8</v>
      </c>
      <c r="D388" s="1321" t="str">
        <f>IF(D377="","",IF(COUNTIF(INDEX(CNTR_IOSupplyChain,MATCH(D377,CNTR_IOProcAndPrec,0),),C388)=0,"",INDEX(CNTR_IOProcAndPrec,MATCH(C388,INDEX(CNTR_IOSupplyChain,MATCH(D377,CNTR_IOProcAndPrec,0),),0))))</f>
        <v/>
      </c>
      <c r="E388" s="1322"/>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25">
      <c r="A389" s="86"/>
      <c r="B389" s="88"/>
      <c r="C389" s="245">
        <v>9</v>
      </c>
      <c r="D389" s="1321" t="str">
        <f>IF(D377="","",IF(COUNTIF(INDEX(CNTR_IOSupplyChain,MATCH(D377,CNTR_IOProcAndPrec,0),),C389)=0,"",INDEX(CNTR_IOProcAndPrec,MATCH(C389,INDEX(CNTR_IOSupplyChain,MATCH(D377,CNTR_IOProcAndPrec,0),),0))))</f>
        <v/>
      </c>
      <c r="E389" s="1322"/>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25">
      <c r="A390" s="86"/>
      <c r="B390" s="88"/>
      <c r="C390" s="245">
        <v>10</v>
      </c>
      <c r="D390" s="1321" t="str">
        <f>IF(D377="","",IF(COUNTIF(INDEX(CNTR_IOSupplyChain,MATCH(D377,CNTR_IOProcAndPrec,0),),C390)=0,"",INDEX(CNTR_IOProcAndPrec,MATCH(C390,INDEX(CNTR_IOSupplyChain,MATCH(D377,CNTR_IOProcAndPrec,0),),0))))</f>
        <v/>
      </c>
      <c r="E390" s="1322"/>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25">
      <c r="A391" s="86"/>
      <c r="B391" s="88"/>
      <c r="C391" s="245">
        <v>11</v>
      </c>
      <c r="D391" s="1321" t="str">
        <f>IF(D377="","",IF(COUNTIF(INDEX(CNTR_IOSupplyChain,MATCH(D377,CNTR_IOProcAndPrec,0),),C391)=0,"",INDEX(CNTR_IOProcAndPrec,MATCH(C391,INDEX(CNTR_IOSupplyChain,MATCH(D377,CNTR_IOProcAndPrec,0),),0))))</f>
        <v/>
      </c>
      <c r="E391" s="1322"/>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25">
      <c r="A392" s="86"/>
      <c r="B392" s="88"/>
      <c r="C392" s="245">
        <v>12</v>
      </c>
      <c r="D392" s="1321" t="str">
        <f>IF(D377="","",IF(COUNTIF(INDEX(CNTR_IOSupplyChain,MATCH(D377,CNTR_IOProcAndPrec,0),),C392)=0,"",INDEX(CNTR_IOProcAndPrec,MATCH(C392,INDEX(CNTR_IOSupplyChain,MATCH(D377,CNTR_IOProcAndPrec,0),),0))))</f>
        <v/>
      </c>
      <c r="E392" s="1322"/>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25">
      <c r="A393" s="86"/>
      <c r="B393" s="88"/>
      <c r="C393" s="245">
        <v>13</v>
      </c>
      <c r="D393" s="1321" t="str">
        <f>IF(D377="","",IF(COUNTIF(INDEX(CNTR_IOSupplyChain,MATCH(D377,CNTR_IOProcAndPrec,0),),C393)=0,"",INDEX(CNTR_IOProcAndPrec,MATCH(C393,INDEX(CNTR_IOSupplyChain,MATCH(D377,CNTR_IOProcAndPrec,0),),0))))</f>
        <v/>
      </c>
      <c r="E393" s="1322"/>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25">
      <c r="A394" s="86"/>
      <c r="B394" s="88"/>
      <c r="C394" s="245">
        <v>14</v>
      </c>
      <c r="D394" s="1321" t="str">
        <f>IF(D377="","",IF(COUNTIF(INDEX(CNTR_IOSupplyChain,MATCH(D377,CNTR_IOProcAndPrec,0),),C394)=0,"",INDEX(CNTR_IOProcAndPrec,MATCH(C394,INDEX(CNTR_IOSupplyChain,MATCH(D377,CNTR_IOProcAndPrec,0),),0))))</f>
        <v/>
      </c>
      <c r="E394" s="1322"/>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25">
      <c r="A395" s="86"/>
      <c r="B395" s="88"/>
      <c r="C395" s="245">
        <v>15</v>
      </c>
      <c r="D395" s="1321" t="str">
        <f>IF(D377="","",IF(COUNTIF(INDEX(CNTR_IOSupplyChain,MATCH(D377,CNTR_IOProcAndPrec,0),),C395)=0,"",INDEX(CNTR_IOProcAndPrec,MATCH(C395,INDEX(CNTR_IOSupplyChain,MATCH(D377,CNTR_IOProcAndPrec,0),),0))))</f>
        <v/>
      </c>
      <c r="E395" s="1322"/>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25">
      <c r="A396" s="86"/>
      <c r="B396" s="88"/>
      <c r="C396" s="245">
        <v>16</v>
      </c>
      <c r="D396" s="1321" t="str">
        <f>IF(D377="","",IF(COUNTIF(INDEX(CNTR_IOSupplyChain,MATCH(D377,CNTR_IOProcAndPrec,0),),C396)=0,"",INDEX(CNTR_IOProcAndPrec,MATCH(C396,INDEX(CNTR_IOSupplyChain,MATCH(D377,CNTR_IOProcAndPrec,0),),0))))</f>
        <v/>
      </c>
      <c r="E396" s="1322"/>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25">
      <c r="A397" s="86"/>
      <c r="B397" s="88"/>
      <c r="C397" s="245">
        <v>17</v>
      </c>
      <c r="D397" s="1321" t="str">
        <f>IF(D377="","",IF(COUNTIF(INDEX(CNTR_IOSupplyChain,MATCH(D377,CNTR_IOProcAndPrec,0),),C397)=0,"",INDEX(CNTR_IOProcAndPrec,MATCH(C397,INDEX(CNTR_IOSupplyChain,MATCH(D377,CNTR_IOProcAndPrec,0),),0))))</f>
        <v/>
      </c>
      <c r="E397" s="1322"/>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25">
      <c r="A398" s="86"/>
      <c r="B398" s="88"/>
      <c r="C398" s="245">
        <v>18</v>
      </c>
      <c r="D398" s="1321" t="str">
        <f>IF(D377="","",IF(COUNTIF(INDEX(CNTR_IOSupplyChain,MATCH(D377,CNTR_IOProcAndPrec,0),),C398)=0,"",INDEX(CNTR_IOProcAndPrec,MATCH(C398,INDEX(CNTR_IOSupplyChain,MATCH(D377,CNTR_IOProcAndPrec,0),),0))))</f>
        <v/>
      </c>
      <c r="E398" s="1322"/>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25">
      <c r="A399" s="86"/>
      <c r="B399" s="88"/>
      <c r="C399" s="245">
        <v>19</v>
      </c>
      <c r="D399" s="1321" t="str">
        <f>IF(D377="","",IF(COUNTIF(INDEX(CNTR_IOSupplyChain,MATCH(D377,CNTR_IOProcAndPrec,0),),C399)=0,"",INDEX(CNTR_IOProcAndPrec,MATCH(C399,INDEX(CNTR_IOSupplyChain,MATCH(D377,CNTR_IOProcAndPrec,0),),0))))</f>
        <v/>
      </c>
      <c r="E399" s="1322"/>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25">
      <c r="A400" s="86"/>
      <c r="B400" s="88"/>
      <c r="C400" s="245">
        <v>20</v>
      </c>
      <c r="D400" s="1321" t="str">
        <f>IF(D377="","",IF(COUNTIF(INDEX(CNTR_IOSupplyChain,MATCH(D377,CNTR_IOProcAndPrec,0),),C400)=0,"",INDEX(CNTR_IOProcAndPrec,MATCH(C400,INDEX(CNTR_IOSupplyChain,MATCH(D377,CNTR_IOProcAndPrec,0),),0))))</f>
        <v/>
      </c>
      <c r="E400" s="1322"/>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25">
      <c r="A401" s="86"/>
      <c r="B401" s="88"/>
      <c r="C401" s="245">
        <v>21</v>
      </c>
      <c r="D401" s="1321" t="str">
        <f>IF(D377="","",IF(COUNTIF(INDEX(CNTR_IOSupplyChain,MATCH(D377,CNTR_IOProcAndPrec,0),),C401)=0,"",INDEX(CNTR_IOProcAndPrec,MATCH(C401,INDEX(CNTR_IOSupplyChain,MATCH(D377,CNTR_IOProcAndPrec,0),),0))))</f>
        <v/>
      </c>
      <c r="E401" s="1322"/>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25">
      <c r="A402" s="86"/>
      <c r="B402" s="88"/>
      <c r="C402" s="245">
        <v>22</v>
      </c>
      <c r="D402" s="1321" t="str">
        <f>IF(D377="","",IF(COUNTIF(INDEX(CNTR_IOSupplyChain,MATCH(D377,CNTR_IOProcAndPrec,0),),C402)=0,"",INDEX(CNTR_IOProcAndPrec,MATCH(C402,INDEX(CNTR_IOSupplyChain,MATCH(D377,CNTR_IOProcAndPrec,0),),0))))</f>
        <v/>
      </c>
      <c r="E402" s="1322"/>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25">
      <c r="A403" s="86"/>
      <c r="B403" s="88"/>
      <c r="C403" s="245">
        <v>23</v>
      </c>
      <c r="D403" s="1321" t="str">
        <f>IF(D377="","",IF(COUNTIF(INDEX(CNTR_IOSupplyChain,MATCH(D377,CNTR_IOProcAndPrec,0),),C403)=0,"",INDEX(CNTR_IOProcAndPrec,MATCH(C403,INDEX(CNTR_IOSupplyChain,MATCH(D377,CNTR_IOProcAndPrec,0),),0))))</f>
        <v/>
      </c>
      <c r="E403" s="1322"/>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25">
      <c r="A404" s="86"/>
      <c r="B404" s="88"/>
      <c r="C404" s="245">
        <v>24</v>
      </c>
      <c r="D404" s="1321" t="str">
        <f>IF(D377="","",IF(COUNTIF(INDEX(CNTR_IOSupplyChain,MATCH(D377,CNTR_IOProcAndPrec,0),),C404)=0,"",INDEX(CNTR_IOProcAndPrec,MATCH(C404,INDEX(CNTR_IOSupplyChain,MATCH(D377,CNTR_IOProcAndPrec,0),),0))))</f>
        <v/>
      </c>
      <c r="E404" s="1322"/>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25">
      <c r="A405" s="86"/>
      <c r="B405" s="88"/>
      <c r="C405" s="245">
        <v>25</v>
      </c>
      <c r="D405" s="1321" t="str">
        <f>IF(D377="","",IF(COUNTIF(INDEX(CNTR_IOSupplyChain,MATCH(D377,CNTR_IOProcAndPrec,0),),C405)=0,"",INDEX(CNTR_IOProcAndPrec,MATCH(C405,INDEX(CNTR_IOSupplyChain,MATCH(D377,CNTR_IOProcAndPrec,0),),0))))</f>
        <v/>
      </c>
      <c r="E405" s="1322"/>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25">
      <c r="A406" s="86"/>
      <c r="B406" s="88"/>
      <c r="C406" s="245">
        <v>26</v>
      </c>
      <c r="D406" s="1321" t="str">
        <f>IF(D377="","",IF(COUNTIF(INDEX(CNTR_IOSupplyChain,MATCH(D377,CNTR_IOProcAndPrec,0),),C406)=0,"",INDEX(CNTR_IOProcAndPrec,MATCH(C406,INDEX(CNTR_IOSupplyChain,MATCH(D377,CNTR_IOProcAndPrec,0),),0))))</f>
        <v/>
      </c>
      <c r="E406" s="1322"/>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25">
      <c r="A407" s="86"/>
      <c r="B407" s="88"/>
      <c r="C407" s="245">
        <v>27</v>
      </c>
      <c r="D407" s="1321" t="str">
        <f>IF(D377="","",IF(COUNTIF(INDEX(CNTR_IOSupplyChain,MATCH(D377,CNTR_IOProcAndPrec,0),),C407)=0,"",INDEX(CNTR_IOProcAndPrec,MATCH(C407,INDEX(CNTR_IOSupplyChain,MATCH(D377,CNTR_IOProcAndPrec,0),),0))))</f>
        <v/>
      </c>
      <c r="E407" s="1322"/>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25">
      <c r="A408" s="86"/>
      <c r="B408" s="88"/>
      <c r="C408" s="245">
        <v>28</v>
      </c>
      <c r="D408" s="1321" t="str">
        <f>IF(D377="","",IF(COUNTIF(INDEX(CNTR_IOSupplyChain,MATCH(D377,CNTR_IOProcAndPrec,0),),C408)=0,"",INDEX(CNTR_IOProcAndPrec,MATCH(C408,INDEX(CNTR_IOSupplyChain,MATCH(D377,CNTR_IOProcAndPrec,0),),0))))</f>
        <v/>
      </c>
      <c r="E408" s="1322"/>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25">
      <c r="A409" s="86"/>
      <c r="B409" s="88"/>
      <c r="C409" s="245">
        <v>29</v>
      </c>
      <c r="D409" s="1321" t="str">
        <f>IF(D377="","",IF(COUNTIF(INDEX(CNTR_IOSupplyChain,MATCH(D377,CNTR_IOProcAndPrec,0),),C409)=0,"",INDEX(CNTR_IOProcAndPrec,MATCH(C409,INDEX(CNTR_IOSupplyChain,MATCH(D377,CNTR_IOProcAndPrec,0),),0))))</f>
        <v/>
      </c>
      <c r="E409" s="1322"/>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3">
      <c r="A410" s="86"/>
      <c r="B410" s="88"/>
      <c r="C410" s="245">
        <v>30</v>
      </c>
      <c r="D410" s="1347" t="str">
        <f>IF(D377="","",IF(COUNTIF(INDEX(CNTR_IOSupplyChain,MATCH(D377,CNTR_IOProcAndPrec,0),),C410)=0,"",INDEX(CNTR_IOProcAndPrec,MATCH(C410,INDEX(CNTR_IOSupplyChain,MATCH(D377,CNTR_IOProcAndPrec,0),),0))))</f>
        <v/>
      </c>
      <c r="E410" s="1348"/>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3">
      <c r="A411" s="86"/>
      <c r="B411" s="88"/>
      <c r="I411" s="931"/>
      <c r="J411" s="931"/>
      <c r="K411" s="931"/>
      <c r="P411" s="931"/>
      <c r="T411" s="411"/>
    </row>
    <row r="412" spans="1:41" ht="12.75" customHeight="1" thickBot="1" x14ac:dyDescent="0.3">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25">
      <c r="A413" s="930"/>
      <c r="B413" s="933"/>
      <c r="C413" s="1316">
        <f>C377+1</f>
        <v>8</v>
      </c>
      <c r="D413" s="1328" t="str">
        <f>IF(INDEX(CNTR_List_ExistProdProcNames,C413)=CONST_NA,"",INDEX(CNTR_List_ExistProdProcNames,C413))</f>
        <v/>
      </c>
      <c r="E413" s="1329"/>
      <c r="F413" s="1326" t="str">
        <f>Translations!$B$107</f>
        <v>Aggregated goods category</v>
      </c>
      <c r="G413" s="236" t="str">
        <f>Translations!$B$584</f>
        <v>Mass share</v>
      </c>
      <c r="H413" s="1349"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49" t="str">
        <f>Translations!$B$594</f>
        <v>Source of electricity EF</v>
      </c>
      <c r="P413" s="236" t="str">
        <f>Translations!$B$480</f>
        <v>Embedded electricity</v>
      </c>
      <c r="Q413" s="1324" t="str">
        <f>Translations!$B$1957</f>
        <v>Country code</v>
      </c>
      <c r="R413" s="1334" t="str">
        <f>Translations!$B$351</f>
        <v>CP due (per produced t or MWh)</v>
      </c>
      <c r="S413" s="133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3">
      <c r="A414" s="930"/>
      <c r="B414" s="933"/>
      <c r="C414" s="1317"/>
      <c r="D414" s="1330"/>
      <c r="E414" s="1331"/>
      <c r="F414" s="1327"/>
      <c r="G414" s="237" t="str">
        <f>IF($F415="",CONST_t,INDEX(CONST_LIST_GoodsUnit,MATCH($F415,CONST_LIST_Goods,0))) &amp;"/"&amp; IF($F415="",CONST_t,INDEX(CONST_LIST_GoodsUnit,MATCH($F415,CONST_LIST_Goods,0)))</f>
        <v>t/t</v>
      </c>
      <c r="H414" s="1350"/>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50"/>
      <c r="P414" s="237" t="str">
        <f>CONST_MWh &amp; "/" &amp; IF($F415="",CONST_t,INDEX(CONST_LIST_GoodsUnit,MATCH($F415,CONST_LIST_Goods,0)))</f>
        <v>MWh/t</v>
      </c>
      <c r="Q414" s="1325"/>
      <c r="R414" s="1335"/>
      <c r="S414" s="133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3">
      <c r="A415" s="86"/>
      <c r="B415" s="88"/>
      <c r="C415" s="1318"/>
      <c r="D415" s="1353" t="str">
        <f>Translations!$B$600</f>
        <v>Total production process</v>
      </c>
      <c r="E415" s="1354"/>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3">
      <c r="A416" s="86"/>
      <c r="B416" s="88"/>
      <c r="D416" s="1345" t="str">
        <f>D413</f>
        <v/>
      </c>
      <c r="E416" s="1346"/>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25">
      <c r="A417" s="86"/>
      <c r="B417" s="88"/>
      <c r="C417" s="245">
        <v>1</v>
      </c>
      <c r="D417" s="1319" t="str">
        <f>IF(D413="","",IF(COUNTIF(INDEX(CNTR_IOSupplyChain,MATCH(D413,CNTR_IOProcAndPrec,0),),C417)=0,"",INDEX(CNTR_IOProcAndPrec,MATCH(C417,INDEX(CNTR_IOSupplyChain,MATCH(D413,CNTR_IOProcAndPrec,0),),0))))</f>
        <v/>
      </c>
      <c r="E417" s="1320"/>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25">
      <c r="A418" s="86"/>
      <c r="B418" s="88"/>
      <c r="C418" s="245">
        <v>2</v>
      </c>
      <c r="D418" s="1321" t="str">
        <f>IF(D413="","",IF(COUNTIF(INDEX(CNTR_IOSupplyChain,MATCH(D413,CNTR_IOProcAndPrec,0),),C418)=0,"",INDEX(CNTR_IOProcAndPrec,MATCH(C418,INDEX(CNTR_IOSupplyChain,MATCH(D413,CNTR_IOProcAndPrec,0),),0))))</f>
        <v/>
      </c>
      <c r="E418" s="1322"/>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25">
      <c r="A419" s="86"/>
      <c r="B419" s="88"/>
      <c r="C419" s="245">
        <v>3</v>
      </c>
      <c r="D419" s="1321" t="str">
        <f>IF(D413="","",IF(COUNTIF(INDEX(CNTR_IOSupplyChain,MATCH(D413,CNTR_IOProcAndPrec,0),),C419)=0,"",INDEX(CNTR_IOProcAndPrec,MATCH(C419,INDEX(CNTR_IOSupplyChain,MATCH(D413,CNTR_IOProcAndPrec,0),),0))))</f>
        <v/>
      </c>
      <c r="E419" s="1322"/>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25">
      <c r="A420" s="86"/>
      <c r="B420" s="88"/>
      <c r="C420" s="245">
        <v>4</v>
      </c>
      <c r="D420" s="1321" t="str">
        <f>IF(D413="","",IF(COUNTIF(INDEX(CNTR_IOSupplyChain,MATCH(D413,CNTR_IOProcAndPrec,0),),C420)=0,"",INDEX(CNTR_IOProcAndPrec,MATCH(C420,INDEX(CNTR_IOSupplyChain,MATCH(D413,CNTR_IOProcAndPrec,0),),0))))</f>
        <v/>
      </c>
      <c r="E420" s="1322"/>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25">
      <c r="A421" s="86"/>
      <c r="B421" s="88"/>
      <c r="C421" s="245">
        <v>5</v>
      </c>
      <c r="D421" s="1321" t="str">
        <f>IF(D413="","",IF(COUNTIF(INDEX(CNTR_IOSupplyChain,MATCH(D413,CNTR_IOProcAndPrec,0),),C421)=0,"",INDEX(CNTR_IOProcAndPrec,MATCH(C421,INDEX(CNTR_IOSupplyChain,MATCH(D413,CNTR_IOProcAndPrec,0),),0))))</f>
        <v/>
      </c>
      <c r="E421" s="1322"/>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25">
      <c r="A422" s="86"/>
      <c r="B422" s="88"/>
      <c r="C422" s="245">
        <v>6</v>
      </c>
      <c r="D422" s="1321" t="str">
        <f>IF(D413="","",IF(COUNTIF(INDEX(CNTR_IOSupplyChain,MATCH(D413,CNTR_IOProcAndPrec,0),),C422)=0,"",INDEX(CNTR_IOProcAndPrec,MATCH(C422,INDEX(CNTR_IOSupplyChain,MATCH(D413,CNTR_IOProcAndPrec,0),),0))))</f>
        <v/>
      </c>
      <c r="E422" s="1322"/>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25">
      <c r="A423" s="86"/>
      <c r="B423" s="88"/>
      <c r="C423" s="245">
        <v>7</v>
      </c>
      <c r="D423" s="1321" t="str">
        <f>IF(D413="","",IF(COUNTIF(INDEX(CNTR_IOSupplyChain,MATCH(D413,CNTR_IOProcAndPrec,0),),C423)=0,"",INDEX(CNTR_IOProcAndPrec,MATCH(C423,INDEX(CNTR_IOSupplyChain,MATCH(D413,CNTR_IOProcAndPrec,0),),0))))</f>
        <v/>
      </c>
      <c r="E423" s="1322"/>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25">
      <c r="A424" s="86"/>
      <c r="B424" s="88"/>
      <c r="C424" s="245">
        <v>8</v>
      </c>
      <c r="D424" s="1321" t="str">
        <f>IF(D413="","",IF(COUNTIF(INDEX(CNTR_IOSupplyChain,MATCH(D413,CNTR_IOProcAndPrec,0),),C424)=0,"",INDEX(CNTR_IOProcAndPrec,MATCH(C424,INDEX(CNTR_IOSupplyChain,MATCH(D413,CNTR_IOProcAndPrec,0),),0))))</f>
        <v/>
      </c>
      <c r="E424" s="1322"/>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25">
      <c r="A425" s="86"/>
      <c r="B425" s="88"/>
      <c r="C425" s="245">
        <v>9</v>
      </c>
      <c r="D425" s="1321" t="str">
        <f>IF(D413="","",IF(COUNTIF(INDEX(CNTR_IOSupplyChain,MATCH(D413,CNTR_IOProcAndPrec,0),),C425)=0,"",INDEX(CNTR_IOProcAndPrec,MATCH(C425,INDEX(CNTR_IOSupplyChain,MATCH(D413,CNTR_IOProcAndPrec,0),),0))))</f>
        <v/>
      </c>
      <c r="E425" s="1322"/>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25">
      <c r="A426" s="86"/>
      <c r="B426" s="88"/>
      <c r="C426" s="245">
        <v>10</v>
      </c>
      <c r="D426" s="1321" t="str">
        <f>IF(D413="","",IF(COUNTIF(INDEX(CNTR_IOSupplyChain,MATCH(D413,CNTR_IOProcAndPrec,0),),C426)=0,"",INDEX(CNTR_IOProcAndPrec,MATCH(C426,INDEX(CNTR_IOSupplyChain,MATCH(D413,CNTR_IOProcAndPrec,0),),0))))</f>
        <v/>
      </c>
      <c r="E426" s="1322"/>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25">
      <c r="A427" s="86"/>
      <c r="B427" s="88"/>
      <c r="C427" s="245">
        <v>11</v>
      </c>
      <c r="D427" s="1321" t="str">
        <f>IF(D413="","",IF(COUNTIF(INDEX(CNTR_IOSupplyChain,MATCH(D413,CNTR_IOProcAndPrec,0),),C427)=0,"",INDEX(CNTR_IOProcAndPrec,MATCH(C427,INDEX(CNTR_IOSupplyChain,MATCH(D413,CNTR_IOProcAndPrec,0),),0))))</f>
        <v/>
      </c>
      <c r="E427" s="1322"/>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25">
      <c r="A428" s="86"/>
      <c r="B428" s="88"/>
      <c r="C428" s="245">
        <v>12</v>
      </c>
      <c r="D428" s="1321" t="str">
        <f>IF(D413="","",IF(COUNTIF(INDEX(CNTR_IOSupplyChain,MATCH(D413,CNTR_IOProcAndPrec,0),),C428)=0,"",INDEX(CNTR_IOProcAndPrec,MATCH(C428,INDEX(CNTR_IOSupplyChain,MATCH(D413,CNTR_IOProcAndPrec,0),),0))))</f>
        <v/>
      </c>
      <c r="E428" s="1322"/>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25">
      <c r="A429" s="86"/>
      <c r="B429" s="88"/>
      <c r="C429" s="245">
        <v>13</v>
      </c>
      <c r="D429" s="1321" t="str">
        <f>IF(D413="","",IF(COUNTIF(INDEX(CNTR_IOSupplyChain,MATCH(D413,CNTR_IOProcAndPrec,0),),C429)=0,"",INDEX(CNTR_IOProcAndPrec,MATCH(C429,INDEX(CNTR_IOSupplyChain,MATCH(D413,CNTR_IOProcAndPrec,0),),0))))</f>
        <v/>
      </c>
      <c r="E429" s="1322"/>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25">
      <c r="A430" s="86"/>
      <c r="B430" s="88"/>
      <c r="C430" s="245">
        <v>14</v>
      </c>
      <c r="D430" s="1321" t="str">
        <f>IF(D413="","",IF(COUNTIF(INDEX(CNTR_IOSupplyChain,MATCH(D413,CNTR_IOProcAndPrec,0),),C430)=0,"",INDEX(CNTR_IOProcAndPrec,MATCH(C430,INDEX(CNTR_IOSupplyChain,MATCH(D413,CNTR_IOProcAndPrec,0),),0))))</f>
        <v/>
      </c>
      <c r="E430" s="1322"/>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25">
      <c r="A431" s="86"/>
      <c r="B431" s="88"/>
      <c r="C431" s="245">
        <v>15</v>
      </c>
      <c r="D431" s="1321" t="str">
        <f>IF(D413="","",IF(COUNTIF(INDEX(CNTR_IOSupplyChain,MATCH(D413,CNTR_IOProcAndPrec,0),),C431)=0,"",INDEX(CNTR_IOProcAndPrec,MATCH(C431,INDEX(CNTR_IOSupplyChain,MATCH(D413,CNTR_IOProcAndPrec,0),),0))))</f>
        <v/>
      </c>
      <c r="E431" s="1322"/>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25">
      <c r="A432" s="86"/>
      <c r="B432" s="88"/>
      <c r="C432" s="245">
        <v>16</v>
      </c>
      <c r="D432" s="1321" t="str">
        <f>IF(D413="","",IF(COUNTIF(INDEX(CNTR_IOSupplyChain,MATCH(D413,CNTR_IOProcAndPrec,0),),C432)=0,"",INDEX(CNTR_IOProcAndPrec,MATCH(C432,INDEX(CNTR_IOSupplyChain,MATCH(D413,CNTR_IOProcAndPrec,0),),0))))</f>
        <v/>
      </c>
      <c r="E432" s="1322"/>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25">
      <c r="A433" s="86"/>
      <c r="B433" s="88"/>
      <c r="C433" s="245">
        <v>17</v>
      </c>
      <c r="D433" s="1321" t="str">
        <f>IF(D413="","",IF(COUNTIF(INDEX(CNTR_IOSupplyChain,MATCH(D413,CNTR_IOProcAndPrec,0),),C433)=0,"",INDEX(CNTR_IOProcAndPrec,MATCH(C433,INDEX(CNTR_IOSupplyChain,MATCH(D413,CNTR_IOProcAndPrec,0),),0))))</f>
        <v/>
      </c>
      <c r="E433" s="1322"/>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25">
      <c r="A434" s="86"/>
      <c r="B434" s="88"/>
      <c r="C434" s="245">
        <v>18</v>
      </c>
      <c r="D434" s="1321" t="str">
        <f>IF(D413="","",IF(COUNTIF(INDEX(CNTR_IOSupplyChain,MATCH(D413,CNTR_IOProcAndPrec,0),),C434)=0,"",INDEX(CNTR_IOProcAndPrec,MATCH(C434,INDEX(CNTR_IOSupplyChain,MATCH(D413,CNTR_IOProcAndPrec,0),),0))))</f>
        <v/>
      </c>
      <c r="E434" s="1322"/>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25">
      <c r="A435" s="86"/>
      <c r="B435" s="88"/>
      <c r="C435" s="245">
        <v>19</v>
      </c>
      <c r="D435" s="1321" t="str">
        <f>IF(D413="","",IF(COUNTIF(INDEX(CNTR_IOSupplyChain,MATCH(D413,CNTR_IOProcAndPrec,0),),C435)=0,"",INDEX(CNTR_IOProcAndPrec,MATCH(C435,INDEX(CNTR_IOSupplyChain,MATCH(D413,CNTR_IOProcAndPrec,0),),0))))</f>
        <v/>
      </c>
      <c r="E435" s="1322"/>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25">
      <c r="A436" s="86"/>
      <c r="B436" s="88"/>
      <c r="C436" s="245">
        <v>20</v>
      </c>
      <c r="D436" s="1321" t="str">
        <f>IF(D413="","",IF(COUNTIF(INDEX(CNTR_IOSupplyChain,MATCH(D413,CNTR_IOProcAndPrec,0),),C436)=0,"",INDEX(CNTR_IOProcAndPrec,MATCH(C436,INDEX(CNTR_IOSupplyChain,MATCH(D413,CNTR_IOProcAndPrec,0),),0))))</f>
        <v/>
      </c>
      <c r="E436" s="1322"/>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25">
      <c r="A437" s="86"/>
      <c r="B437" s="88"/>
      <c r="C437" s="245">
        <v>21</v>
      </c>
      <c r="D437" s="1321" t="str">
        <f>IF(D413="","",IF(COUNTIF(INDEX(CNTR_IOSupplyChain,MATCH(D413,CNTR_IOProcAndPrec,0),),C437)=0,"",INDEX(CNTR_IOProcAndPrec,MATCH(C437,INDEX(CNTR_IOSupplyChain,MATCH(D413,CNTR_IOProcAndPrec,0),),0))))</f>
        <v/>
      </c>
      <c r="E437" s="1322"/>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25">
      <c r="A438" s="86"/>
      <c r="B438" s="88"/>
      <c r="C438" s="245">
        <v>22</v>
      </c>
      <c r="D438" s="1321" t="str">
        <f>IF(D413="","",IF(COUNTIF(INDEX(CNTR_IOSupplyChain,MATCH(D413,CNTR_IOProcAndPrec,0),),C438)=0,"",INDEX(CNTR_IOProcAndPrec,MATCH(C438,INDEX(CNTR_IOSupplyChain,MATCH(D413,CNTR_IOProcAndPrec,0),),0))))</f>
        <v/>
      </c>
      <c r="E438" s="1322"/>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25">
      <c r="A439" s="86"/>
      <c r="B439" s="88"/>
      <c r="C439" s="245">
        <v>23</v>
      </c>
      <c r="D439" s="1321" t="str">
        <f>IF(D413="","",IF(COUNTIF(INDEX(CNTR_IOSupplyChain,MATCH(D413,CNTR_IOProcAndPrec,0),),C439)=0,"",INDEX(CNTR_IOProcAndPrec,MATCH(C439,INDEX(CNTR_IOSupplyChain,MATCH(D413,CNTR_IOProcAndPrec,0),),0))))</f>
        <v/>
      </c>
      <c r="E439" s="1322"/>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25">
      <c r="A440" s="86"/>
      <c r="B440" s="88"/>
      <c r="C440" s="245">
        <v>24</v>
      </c>
      <c r="D440" s="1321" t="str">
        <f>IF(D413="","",IF(COUNTIF(INDEX(CNTR_IOSupplyChain,MATCH(D413,CNTR_IOProcAndPrec,0),),C440)=0,"",INDEX(CNTR_IOProcAndPrec,MATCH(C440,INDEX(CNTR_IOSupplyChain,MATCH(D413,CNTR_IOProcAndPrec,0),),0))))</f>
        <v/>
      </c>
      <c r="E440" s="1322"/>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25">
      <c r="A441" s="86"/>
      <c r="B441" s="88"/>
      <c r="C441" s="245">
        <v>25</v>
      </c>
      <c r="D441" s="1321" t="str">
        <f>IF(D413="","",IF(COUNTIF(INDEX(CNTR_IOSupplyChain,MATCH(D413,CNTR_IOProcAndPrec,0),),C441)=0,"",INDEX(CNTR_IOProcAndPrec,MATCH(C441,INDEX(CNTR_IOSupplyChain,MATCH(D413,CNTR_IOProcAndPrec,0),),0))))</f>
        <v/>
      </c>
      <c r="E441" s="1322"/>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25">
      <c r="A442" s="86"/>
      <c r="B442" s="88"/>
      <c r="C442" s="245">
        <v>26</v>
      </c>
      <c r="D442" s="1321" t="str">
        <f>IF(D413="","",IF(COUNTIF(INDEX(CNTR_IOSupplyChain,MATCH(D413,CNTR_IOProcAndPrec,0),),C442)=0,"",INDEX(CNTR_IOProcAndPrec,MATCH(C442,INDEX(CNTR_IOSupplyChain,MATCH(D413,CNTR_IOProcAndPrec,0),),0))))</f>
        <v/>
      </c>
      <c r="E442" s="1322"/>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25">
      <c r="A443" s="86"/>
      <c r="B443" s="88"/>
      <c r="C443" s="245">
        <v>27</v>
      </c>
      <c r="D443" s="1321" t="str">
        <f>IF(D413="","",IF(COUNTIF(INDEX(CNTR_IOSupplyChain,MATCH(D413,CNTR_IOProcAndPrec,0),),C443)=0,"",INDEX(CNTR_IOProcAndPrec,MATCH(C443,INDEX(CNTR_IOSupplyChain,MATCH(D413,CNTR_IOProcAndPrec,0),),0))))</f>
        <v/>
      </c>
      <c r="E443" s="1322"/>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25">
      <c r="A444" s="86"/>
      <c r="B444" s="88"/>
      <c r="C444" s="245">
        <v>28</v>
      </c>
      <c r="D444" s="1321" t="str">
        <f>IF(D413="","",IF(COUNTIF(INDEX(CNTR_IOSupplyChain,MATCH(D413,CNTR_IOProcAndPrec,0),),C444)=0,"",INDEX(CNTR_IOProcAndPrec,MATCH(C444,INDEX(CNTR_IOSupplyChain,MATCH(D413,CNTR_IOProcAndPrec,0),),0))))</f>
        <v/>
      </c>
      <c r="E444" s="1322"/>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25">
      <c r="A445" s="86"/>
      <c r="B445" s="88"/>
      <c r="C445" s="245">
        <v>29</v>
      </c>
      <c r="D445" s="1321" t="str">
        <f>IF(D413="","",IF(COUNTIF(INDEX(CNTR_IOSupplyChain,MATCH(D413,CNTR_IOProcAndPrec,0),),C445)=0,"",INDEX(CNTR_IOProcAndPrec,MATCH(C445,INDEX(CNTR_IOSupplyChain,MATCH(D413,CNTR_IOProcAndPrec,0),),0))))</f>
        <v/>
      </c>
      <c r="E445" s="1322"/>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3">
      <c r="A446" s="86"/>
      <c r="B446" s="88"/>
      <c r="C446" s="245">
        <v>30</v>
      </c>
      <c r="D446" s="1347" t="str">
        <f>IF(D413="","",IF(COUNTIF(INDEX(CNTR_IOSupplyChain,MATCH(D413,CNTR_IOProcAndPrec,0),),C446)=0,"",INDEX(CNTR_IOProcAndPrec,MATCH(C446,INDEX(CNTR_IOSupplyChain,MATCH(D413,CNTR_IOProcAndPrec,0),),0))))</f>
        <v/>
      </c>
      <c r="E446" s="1348"/>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3">
      <c r="A447" s="86"/>
      <c r="B447" s="88"/>
      <c r="I447" s="931"/>
      <c r="J447" s="931"/>
      <c r="K447" s="931"/>
      <c r="P447" s="931"/>
      <c r="T447" s="411"/>
    </row>
    <row r="448" spans="1:33" ht="12.75" customHeight="1" thickBot="1" x14ac:dyDescent="0.3">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25">
      <c r="A449" s="930"/>
      <c r="B449" s="933"/>
      <c r="C449" s="1316">
        <f>C413+1</f>
        <v>9</v>
      </c>
      <c r="D449" s="1328" t="str">
        <f>IF(INDEX(CNTR_List_ExistProdProcNames,C449)=CONST_NA,"",INDEX(CNTR_List_ExistProdProcNames,C449))</f>
        <v/>
      </c>
      <c r="E449" s="1329"/>
      <c r="F449" s="1326" t="str">
        <f>Translations!$B$107</f>
        <v>Aggregated goods category</v>
      </c>
      <c r="G449" s="236" t="str">
        <f>Translations!$B$584</f>
        <v>Mass share</v>
      </c>
      <c r="H449" s="1349"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49" t="str">
        <f>Translations!$B$594</f>
        <v>Source of electricity EF</v>
      </c>
      <c r="P449" s="236" t="str">
        <f>Translations!$B$480</f>
        <v>Embedded electricity</v>
      </c>
      <c r="Q449" s="1324" t="str">
        <f>Translations!$B$1957</f>
        <v>Country code</v>
      </c>
      <c r="R449" s="1334" t="str">
        <f>Translations!$B$351</f>
        <v>CP due (per produced t or MWh)</v>
      </c>
      <c r="S449" s="133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3">
      <c r="A450" s="930"/>
      <c r="B450" s="933"/>
      <c r="C450" s="1317"/>
      <c r="D450" s="1330"/>
      <c r="E450" s="1331"/>
      <c r="F450" s="1327"/>
      <c r="G450" s="237" t="str">
        <f>IF($F451="",CONST_t,INDEX(CONST_LIST_GoodsUnit,MATCH($F451,CONST_LIST_Goods,0))) &amp;"/"&amp; IF($F451="",CONST_t,INDEX(CONST_LIST_GoodsUnit,MATCH($F451,CONST_LIST_Goods,0)))</f>
        <v>t/t</v>
      </c>
      <c r="H450" s="1350"/>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50"/>
      <c r="P450" s="237" t="str">
        <f>CONST_MWh &amp; "/" &amp; IF($F451="",CONST_t,INDEX(CONST_LIST_GoodsUnit,MATCH($F451,CONST_LIST_Goods,0)))</f>
        <v>MWh/t</v>
      </c>
      <c r="Q450" s="1325"/>
      <c r="R450" s="1335"/>
      <c r="S450" s="133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3">
      <c r="A451" s="86"/>
      <c r="B451" s="88"/>
      <c r="C451" s="1318"/>
      <c r="D451" s="1353" t="str">
        <f>Translations!$B$600</f>
        <v>Total production process</v>
      </c>
      <c r="E451" s="1354"/>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3">
      <c r="A452" s="86"/>
      <c r="B452" s="88"/>
      <c r="D452" s="1345" t="str">
        <f>D449</f>
        <v/>
      </c>
      <c r="E452" s="1346"/>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25">
      <c r="A453" s="86"/>
      <c r="B453" s="88"/>
      <c r="C453" s="245">
        <v>1</v>
      </c>
      <c r="D453" s="1319" t="str">
        <f>IF(D449="","",IF(COUNTIF(INDEX(CNTR_IOSupplyChain,MATCH(D449,CNTR_IOProcAndPrec,0),),C453)=0,"",INDEX(CNTR_IOProcAndPrec,MATCH(C453,INDEX(CNTR_IOSupplyChain,MATCH(D449,CNTR_IOProcAndPrec,0),),0))))</f>
        <v/>
      </c>
      <c r="E453" s="1320"/>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25">
      <c r="A454" s="86"/>
      <c r="B454" s="88"/>
      <c r="C454" s="245">
        <v>2</v>
      </c>
      <c r="D454" s="1321" t="str">
        <f>IF(D449="","",IF(COUNTIF(INDEX(CNTR_IOSupplyChain,MATCH(D449,CNTR_IOProcAndPrec,0),),C454)=0,"",INDEX(CNTR_IOProcAndPrec,MATCH(C454,INDEX(CNTR_IOSupplyChain,MATCH(D449,CNTR_IOProcAndPrec,0),),0))))</f>
        <v/>
      </c>
      <c r="E454" s="1322"/>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25">
      <c r="A455" s="86"/>
      <c r="B455" s="88"/>
      <c r="C455" s="245">
        <v>3</v>
      </c>
      <c r="D455" s="1321" t="str">
        <f>IF(D449="","",IF(COUNTIF(INDEX(CNTR_IOSupplyChain,MATCH(D449,CNTR_IOProcAndPrec,0),),C455)=0,"",INDEX(CNTR_IOProcAndPrec,MATCH(C455,INDEX(CNTR_IOSupplyChain,MATCH(D449,CNTR_IOProcAndPrec,0),),0))))</f>
        <v/>
      </c>
      <c r="E455" s="1322"/>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25">
      <c r="A456" s="86"/>
      <c r="B456" s="88"/>
      <c r="C456" s="245">
        <v>4</v>
      </c>
      <c r="D456" s="1321" t="str">
        <f>IF(D449="","",IF(COUNTIF(INDEX(CNTR_IOSupplyChain,MATCH(D449,CNTR_IOProcAndPrec,0),),C456)=0,"",INDEX(CNTR_IOProcAndPrec,MATCH(C456,INDEX(CNTR_IOSupplyChain,MATCH(D449,CNTR_IOProcAndPrec,0),),0))))</f>
        <v/>
      </c>
      <c r="E456" s="1322"/>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25">
      <c r="A457" s="86"/>
      <c r="B457" s="88"/>
      <c r="C457" s="245">
        <v>5</v>
      </c>
      <c r="D457" s="1321" t="str">
        <f>IF(D449="","",IF(COUNTIF(INDEX(CNTR_IOSupplyChain,MATCH(D449,CNTR_IOProcAndPrec,0),),C457)=0,"",INDEX(CNTR_IOProcAndPrec,MATCH(C457,INDEX(CNTR_IOSupplyChain,MATCH(D449,CNTR_IOProcAndPrec,0),),0))))</f>
        <v/>
      </c>
      <c r="E457" s="1322"/>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25">
      <c r="A458" s="86"/>
      <c r="B458" s="88"/>
      <c r="C458" s="245">
        <v>6</v>
      </c>
      <c r="D458" s="1321" t="str">
        <f>IF(D449="","",IF(COUNTIF(INDEX(CNTR_IOSupplyChain,MATCH(D449,CNTR_IOProcAndPrec,0),),C458)=0,"",INDEX(CNTR_IOProcAndPrec,MATCH(C458,INDEX(CNTR_IOSupplyChain,MATCH(D449,CNTR_IOProcAndPrec,0),),0))))</f>
        <v/>
      </c>
      <c r="E458" s="1322"/>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25">
      <c r="A459" s="86"/>
      <c r="B459" s="88"/>
      <c r="C459" s="245">
        <v>7</v>
      </c>
      <c r="D459" s="1321" t="str">
        <f>IF(D449="","",IF(COUNTIF(INDEX(CNTR_IOSupplyChain,MATCH(D449,CNTR_IOProcAndPrec,0),),C459)=0,"",INDEX(CNTR_IOProcAndPrec,MATCH(C459,INDEX(CNTR_IOSupplyChain,MATCH(D449,CNTR_IOProcAndPrec,0),),0))))</f>
        <v/>
      </c>
      <c r="E459" s="1322"/>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25">
      <c r="A460" s="86"/>
      <c r="B460" s="88"/>
      <c r="C460" s="245">
        <v>8</v>
      </c>
      <c r="D460" s="1321" t="str">
        <f>IF(D449="","",IF(COUNTIF(INDEX(CNTR_IOSupplyChain,MATCH(D449,CNTR_IOProcAndPrec,0),),C460)=0,"",INDEX(CNTR_IOProcAndPrec,MATCH(C460,INDEX(CNTR_IOSupplyChain,MATCH(D449,CNTR_IOProcAndPrec,0),),0))))</f>
        <v/>
      </c>
      <c r="E460" s="1322"/>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25">
      <c r="A461" s="86"/>
      <c r="B461" s="88"/>
      <c r="C461" s="245">
        <v>9</v>
      </c>
      <c r="D461" s="1321" t="str">
        <f>IF(D449="","",IF(COUNTIF(INDEX(CNTR_IOSupplyChain,MATCH(D449,CNTR_IOProcAndPrec,0),),C461)=0,"",INDEX(CNTR_IOProcAndPrec,MATCH(C461,INDEX(CNTR_IOSupplyChain,MATCH(D449,CNTR_IOProcAndPrec,0),),0))))</f>
        <v/>
      </c>
      <c r="E461" s="1322"/>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25">
      <c r="A462" s="86"/>
      <c r="B462" s="88"/>
      <c r="C462" s="245">
        <v>10</v>
      </c>
      <c r="D462" s="1321" t="str">
        <f>IF(D449="","",IF(COUNTIF(INDEX(CNTR_IOSupplyChain,MATCH(D449,CNTR_IOProcAndPrec,0),),C462)=0,"",INDEX(CNTR_IOProcAndPrec,MATCH(C462,INDEX(CNTR_IOSupplyChain,MATCH(D449,CNTR_IOProcAndPrec,0),),0))))</f>
        <v/>
      </c>
      <c r="E462" s="1322"/>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25">
      <c r="A463" s="86"/>
      <c r="B463" s="88"/>
      <c r="C463" s="245">
        <v>11</v>
      </c>
      <c r="D463" s="1321" t="str">
        <f>IF(D449="","",IF(COUNTIF(INDEX(CNTR_IOSupplyChain,MATCH(D449,CNTR_IOProcAndPrec,0),),C463)=0,"",INDEX(CNTR_IOProcAndPrec,MATCH(C463,INDEX(CNTR_IOSupplyChain,MATCH(D449,CNTR_IOProcAndPrec,0),),0))))</f>
        <v/>
      </c>
      <c r="E463" s="1322"/>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25">
      <c r="A464" s="86"/>
      <c r="B464" s="88"/>
      <c r="C464" s="245">
        <v>12</v>
      </c>
      <c r="D464" s="1321" t="str">
        <f>IF(D449="","",IF(COUNTIF(INDEX(CNTR_IOSupplyChain,MATCH(D449,CNTR_IOProcAndPrec,0),),C464)=0,"",INDEX(CNTR_IOProcAndPrec,MATCH(C464,INDEX(CNTR_IOSupplyChain,MATCH(D449,CNTR_IOProcAndPrec,0),),0))))</f>
        <v/>
      </c>
      <c r="E464" s="1322"/>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25">
      <c r="A465" s="86"/>
      <c r="B465" s="88"/>
      <c r="C465" s="245">
        <v>13</v>
      </c>
      <c r="D465" s="1321" t="str">
        <f>IF(D449="","",IF(COUNTIF(INDEX(CNTR_IOSupplyChain,MATCH(D449,CNTR_IOProcAndPrec,0),),C465)=0,"",INDEX(CNTR_IOProcAndPrec,MATCH(C465,INDEX(CNTR_IOSupplyChain,MATCH(D449,CNTR_IOProcAndPrec,0),),0))))</f>
        <v/>
      </c>
      <c r="E465" s="1322"/>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25">
      <c r="A466" s="86"/>
      <c r="B466" s="88"/>
      <c r="C466" s="245">
        <v>14</v>
      </c>
      <c r="D466" s="1321" t="str">
        <f>IF(D449="","",IF(COUNTIF(INDEX(CNTR_IOSupplyChain,MATCH(D449,CNTR_IOProcAndPrec,0),),C466)=0,"",INDEX(CNTR_IOProcAndPrec,MATCH(C466,INDEX(CNTR_IOSupplyChain,MATCH(D449,CNTR_IOProcAndPrec,0),),0))))</f>
        <v/>
      </c>
      <c r="E466" s="1322"/>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25">
      <c r="A467" s="86"/>
      <c r="B467" s="88"/>
      <c r="C467" s="245">
        <v>15</v>
      </c>
      <c r="D467" s="1321" t="str">
        <f>IF(D449="","",IF(COUNTIF(INDEX(CNTR_IOSupplyChain,MATCH(D449,CNTR_IOProcAndPrec,0),),C467)=0,"",INDEX(CNTR_IOProcAndPrec,MATCH(C467,INDEX(CNTR_IOSupplyChain,MATCH(D449,CNTR_IOProcAndPrec,0),),0))))</f>
        <v/>
      </c>
      <c r="E467" s="1322"/>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25">
      <c r="A468" s="86"/>
      <c r="B468" s="88"/>
      <c r="C468" s="245">
        <v>16</v>
      </c>
      <c r="D468" s="1321" t="str">
        <f>IF(D449="","",IF(COUNTIF(INDEX(CNTR_IOSupplyChain,MATCH(D449,CNTR_IOProcAndPrec,0),),C468)=0,"",INDEX(CNTR_IOProcAndPrec,MATCH(C468,INDEX(CNTR_IOSupplyChain,MATCH(D449,CNTR_IOProcAndPrec,0),),0))))</f>
        <v/>
      </c>
      <c r="E468" s="1322"/>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25">
      <c r="A469" s="86"/>
      <c r="B469" s="88"/>
      <c r="C469" s="245">
        <v>17</v>
      </c>
      <c r="D469" s="1321" t="str">
        <f>IF(D449="","",IF(COUNTIF(INDEX(CNTR_IOSupplyChain,MATCH(D449,CNTR_IOProcAndPrec,0),),C469)=0,"",INDEX(CNTR_IOProcAndPrec,MATCH(C469,INDEX(CNTR_IOSupplyChain,MATCH(D449,CNTR_IOProcAndPrec,0),),0))))</f>
        <v/>
      </c>
      <c r="E469" s="1322"/>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25">
      <c r="A470" s="86"/>
      <c r="B470" s="88"/>
      <c r="C470" s="245">
        <v>18</v>
      </c>
      <c r="D470" s="1321" t="str">
        <f>IF(D449="","",IF(COUNTIF(INDEX(CNTR_IOSupplyChain,MATCH(D449,CNTR_IOProcAndPrec,0),),C470)=0,"",INDEX(CNTR_IOProcAndPrec,MATCH(C470,INDEX(CNTR_IOSupplyChain,MATCH(D449,CNTR_IOProcAndPrec,0),),0))))</f>
        <v/>
      </c>
      <c r="E470" s="1322"/>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25">
      <c r="A471" s="86"/>
      <c r="B471" s="88"/>
      <c r="C471" s="245">
        <v>19</v>
      </c>
      <c r="D471" s="1321" t="str">
        <f>IF(D449="","",IF(COUNTIF(INDEX(CNTR_IOSupplyChain,MATCH(D449,CNTR_IOProcAndPrec,0),),C471)=0,"",INDEX(CNTR_IOProcAndPrec,MATCH(C471,INDEX(CNTR_IOSupplyChain,MATCH(D449,CNTR_IOProcAndPrec,0),),0))))</f>
        <v/>
      </c>
      <c r="E471" s="1322"/>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25">
      <c r="A472" s="86"/>
      <c r="B472" s="88"/>
      <c r="C472" s="245">
        <v>20</v>
      </c>
      <c r="D472" s="1321" t="str">
        <f>IF(D449="","",IF(COUNTIF(INDEX(CNTR_IOSupplyChain,MATCH(D449,CNTR_IOProcAndPrec,0),),C472)=0,"",INDEX(CNTR_IOProcAndPrec,MATCH(C472,INDEX(CNTR_IOSupplyChain,MATCH(D449,CNTR_IOProcAndPrec,0),),0))))</f>
        <v/>
      </c>
      <c r="E472" s="1322"/>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25">
      <c r="A473" s="86"/>
      <c r="B473" s="88"/>
      <c r="C473" s="245">
        <v>21</v>
      </c>
      <c r="D473" s="1321" t="str">
        <f>IF(D449="","",IF(COUNTIF(INDEX(CNTR_IOSupplyChain,MATCH(D449,CNTR_IOProcAndPrec,0),),C473)=0,"",INDEX(CNTR_IOProcAndPrec,MATCH(C473,INDEX(CNTR_IOSupplyChain,MATCH(D449,CNTR_IOProcAndPrec,0),),0))))</f>
        <v/>
      </c>
      <c r="E473" s="1322"/>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25">
      <c r="A474" s="86"/>
      <c r="B474" s="88"/>
      <c r="C474" s="245">
        <v>22</v>
      </c>
      <c r="D474" s="1321" t="str">
        <f>IF(D449="","",IF(COUNTIF(INDEX(CNTR_IOSupplyChain,MATCH(D449,CNTR_IOProcAndPrec,0),),C474)=0,"",INDEX(CNTR_IOProcAndPrec,MATCH(C474,INDEX(CNTR_IOSupplyChain,MATCH(D449,CNTR_IOProcAndPrec,0),),0))))</f>
        <v/>
      </c>
      <c r="E474" s="1322"/>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25">
      <c r="A475" s="86"/>
      <c r="B475" s="88"/>
      <c r="C475" s="245">
        <v>23</v>
      </c>
      <c r="D475" s="1321" t="str">
        <f>IF(D449="","",IF(COUNTIF(INDEX(CNTR_IOSupplyChain,MATCH(D449,CNTR_IOProcAndPrec,0),),C475)=0,"",INDEX(CNTR_IOProcAndPrec,MATCH(C475,INDEX(CNTR_IOSupplyChain,MATCH(D449,CNTR_IOProcAndPrec,0),),0))))</f>
        <v/>
      </c>
      <c r="E475" s="1322"/>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25">
      <c r="A476" s="86"/>
      <c r="B476" s="88"/>
      <c r="C476" s="245">
        <v>24</v>
      </c>
      <c r="D476" s="1321" t="str">
        <f>IF(D449="","",IF(COUNTIF(INDEX(CNTR_IOSupplyChain,MATCH(D449,CNTR_IOProcAndPrec,0),),C476)=0,"",INDEX(CNTR_IOProcAndPrec,MATCH(C476,INDEX(CNTR_IOSupplyChain,MATCH(D449,CNTR_IOProcAndPrec,0),),0))))</f>
        <v/>
      </c>
      <c r="E476" s="1322"/>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25">
      <c r="A477" s="86"/>
      <c r="B477" s="88"/>
      <c r="C477" s="245">
        <v>25</v>
      </c>
      <c r="D477" s="1321" t="str">
        <f>IF(D449="","",IF(COUNTIF(INDEX(CNTR_IOSupplyChain,MATCH(D449,CNTR_IOProcAndPrec,0),),C477)=0,"",INDEX(CNTR_IOProcAndPrec,MATCH(C477,INDEX(CNTR_IOSupplyChain,MATCH(D449,CNTR_IOProcAndPrec,0),),0))))</f>
        <v/>
      </c>
      <c r="E477" s="1322"/>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25">
      <c r="A478" s="86"/>
      <c r="B478" s="88"/>
      <c r="C478" s="245">
        <v>26</v>
      </c>
      <c r="D478" s="1321" t="str">
        <f>IF(D449="","",IF(COUNTIF(INDEX(CNTR_IOSupplyChain,MATCH(D449,CNTR_IOProcAndPrec,0),),C478)=0,"",INDEX(CNTR_IOProcAndPrec,MATCH(C478,INDEX(CNTR_IOSupplyChain,MATCH(D449,CNTR_IOProcAndPrec,0),),0))))</f>
        <v/>
      </c>
      <c r="E478" s="1322"/>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25">
      <c r="A479" s="86"/>
      <c r="B479" s="88"/>
      <c r="C479" s="245">
        <v>27</v>
      </c>
      <c r="D479" s="1321" t="str">
        <f>IF(D449="","",IF(COUNTIF(INDEX(CNTR_IOSupplyChain,MATCH(D449,CNTR_IOProcAndPrec,0),),C479)=0,"",INDEX(CNTR_IOProcAndPrec,MATCH(C479,INDEX(CNTR_IOSupplyChain,MATCH(D449,CNTR_IOProcAndPrec,0),),0))))</f>
        <v/>
      </c>
      <c r="E479" s="1322"/>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25">
      <c r="A480" s="86"/>
      <c r="B480" s="88"/>
      <c r="C480" s="245">
        <v>28</v>
      </c>
      <c r="D480" s="1321" t="str">
        <f>IF(D449="","",IF(COUNTIF(INDEX(CNTR_IOSupplyChain,MATCH(D449,CNTR_IOProcAndPrec,0),),C480)=0,"",INDEX(CNTR_IOProcAndPrec,MATCH(C480,INDEX(CNTR_IOSupplyChain,MATCH(D449,CNTR_IOProcAndPrec,0),),0))))</f>
        <v/>
      </c>
      <c r="E480" s="1322"/>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25">
      <c r="A481" s="86"/>
      <c r="B481" s="88"/>
      <c r="C481" s="245">
        <v>29</v>
      </c>
      <c r="D481" s="1321" t="str">
        <f>IF(D449="","",IF(COUNTIF(INDEX(CNTR_IOSupplyChain,MATCH(D449,CNTR_IOProcAndPrec,0),),C481)=0,"",INDEX(CNTR_IOProcAndPrec,MATCH(C481,INDEX(CNTR_IOSupplyChain,MATCH(D449,CNTR_IOProcAndPrec,0),),0))))</f>
        <v/>
      </c>
      <c r="E481" s="1322"/>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3">
      <c r="A482" s="86"/>
      <c r="B482" s="88"/>
      <c r="C482" s="245">
        <v>30</v>
      </c>
      <c r="D482" s="1347" t="str">
        <f>IF(D449="","",IF(COUNTIF(INDEX(CNTR_IOSupplyChain,MATCH(D449,CNTR_IOProcAndPrec,0),),C482)=0,"",INDEX(CNTR_IOProcAndPrec,MATCH(C482,INDEX(CNTR_IOSupplyChain,MATCH(D449,CNTR_IOProcAndPrec,0),),0))))</f>
        <v/>
      </c>
      <c r="E482" s="1348"/>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3">
      <c r="A483" s="86"/>
      <c r="B483" s="88"/>
      <c r="I483" s="931"/>
      <c r="J483" s="931"/>
      <c r="K483" s="931"/>
      <c r="P483" s="931"/>
      <c r="T483" s="411"/>
    </row>
    <row r="484" spans="1:41" ht="12.75" customHeight="1" thickBot="1" x14ac:dyDescent="0.3">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25">
      <c r="A485" s="930"/>
      <c r="B485" s="933"/>
      <c r="C485" s="1316">
        <f>C449+1</f>
        <v>10</v>
      </c>
      <c r="D485" s="1328" t="str">
        <f>IF(INDEX(CNTR_List_ExistProdProcNames,C485)=CONST_NA,"",INDEX(CNTR_List_ExistProdProcNames,C485))</f>
        <v/>
      </c>
      <c r="E485" s="1329"/>
      <c r="F485" s="1326" t="str">
        <f>Translations!$B$107</f>
        <v>Aggregated goods category</v>
      </c>
      <c r="G485" s="236" t="str">
        <f>Translations!$B$584</f>
        <v>Mass share</v>
      </c>
      <c r="H485" s="1349"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49" t="str">
        <f>Translations!$B$594</f>
        <v>Source of electricity EF</v>
      </c>
      <c r="P485" s="236" t="str">
        <f>Translations!$B$480</f>
        <v>Embedded electricity</v>
      </c>
      <c r="Q485" s="1324" t="str">
        <f>Translations!$B$1957</f>
        <v>Country code</v>
      </c>
      <c r="R485" s="1334" t="str">
        <f>Translations!$B$351</f>
        <v>CP due (per produced t or MWh)</v>
      </c>
      <c r="S485" s="133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3">
      <c r="A486" s="930"/>
      <c r="B486" s="933"/>
      <c r="C486" s="1317"/>
      <c r="D486" s="1330"/>
      <c r="E486" s="1331"/>
      <c r="F486" s="1327"/>
      <c r="G486" s="237" t="str">
        <f>IF($F487="",CONST_t,INDEX(CONST_LIST_GoodsUnit,MATCH($F487,CONST_LIST_Goods,0))) &amp;"/"&amp; IF($F487="",CONST_t,INDEX(CONST_LIST_GoodsUnit,MATCH($F487,CONST_LIST_Goods,0)))</f>
        <v>t/t</v>
      </c>
      <c r="H486" s="1350"/>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50"/>
      <c r="P486" s="237" t="str">
        <f>CONST_MWh &amp; "/" &amp; IF($F487="",CONST_t,INDEX(CONST_LIST_GoodsUnit,MATCH($F487,CONST_LIST_Goods,0)))</f>
        <v>MWh/t</v>
      </c>
      <c r="Q486" s="1325"/>
      <c r="R486" s="1335"/>
      <c r="S486" s="133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3">
      <c r="A487" s="86"/>
      <c r="B487" s="88"/>
      <c r="C487" s="1318"/>
      <c r="D487" s="1353" t="str">
        <f>Translations!$B$600</f>
        <v>Total production process</v>
      </c>
      <c r="E487" s="1354"/>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3">
      <c r="A488" s="86"/>
      <c r="B488" s="88"/>
      <c r="D488" s="1345" t="str">
        <f>D485</f>
        <v/>
      </c>
      <c r="E488" s="1346"/>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25">
      <c r="A489" s="86"/>
      <c r="B489" s="88"/>
      <c r="C489" s="245">
        <v>1</v>
      </c>
      <c r="D489" s="1319" t="str">
        <f>IF(D485="","",IF(COUNTIF(INDEX(CNTR_IOSupplyChain,MATCH(D485,CNTR_IOProcAndPrec,0),),C489)=0,"",INDEX(CNTR_IOProcAndPrec,MATCH(C489,INDEX(CNTR_IOSupplyChain,MATCH(D485,CNTR_IOProcAndPrec,0),),0))))</f>
        <v/>
      </c>
      <c r="E489" s="1320"/>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25">
      <c r="A490" s="86"/>
      <c r="B490" s="88"/>
      <c r="C490" s="245">
        <v>2</v>
      </c>
      <c r="D490" s="1321" t="str">
        <f>IF(D485="","",IF(COUNTIF(INDEX(CNTR_IOSupplyChain,MATCH(D485,CNTR_IOProcAndPrec,0),),C490)=0,"",INDEX(CNTR_IOProcAndPrec,MATCH(C490,INDEX(CNTR_IOSupplyChain,MATCH(D485,CNTR_IOProcAndPrec,0),),0))))</f>
        <v/>
      </c>
      <c r="E490" s="1322"/>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25">
      <c r="A491" s="86"/>
      <c r="B491" s="88"/>
      <c r="C491" s="245">
        <v>3</v>
      </c>
      <c r="D491" s="1321" t="str">
        <f>IF(D485="","",IF(COUNTIF(INDEX(CNTR_IOSupplyChain,MATCH(D485,CNTR_IOProcAndPrec,0),),C491)=0,"",INDEX(CNTR_IOProcAndPrec,MATCH(C491,INDEX(CNTR_IOSupplyChain,MATCH(D485,CNTR_IOProcAndPrec,0),),0))))</f>
        <v/>
      </c>
      <c r="E491" s="1322"/>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25">
      <c r="A492" s="86"/>
      <c r="B492" s="88"/>
      <c r="C492" s="245">
        <v>4</v>
      </c>
      <c r="D492" s="1321" t="str">
        <f>IF(D485="","",IF(COUNTIF(INDEX(CNTR_IOSupplyChain,MATCH(D485,CNTR_IOProcAndPrec,0),),C492)=0,"",INDEX(CNTR_IOProcAndPrec,MATCH(C492,INDEX(CNTR_IOSupplyChain,MATCH(D485,CNTR_IOProcAndPrec,0),),0))))</f>
        <v/>
      </c>
      <c r="E492" s="1322"/>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25">
      <c r="A493" s="86"/>
      <c r="B493" s="88"/>
      <c r="C493" s="245">
        <v>5</v>
      </c>
      <c r="D493" s="1321" t="str">
        <f>IF(D485="","",IF(COUNTIF(INDEX(CNTR_IOSupplyChain,MATCH(D485,CNTR_IOProcAndPrec,0),),C493)=0,"",INDEX(CNTR_IOProcAndPrec,MATCH(C493,INDEX(CNTR_IOSupplyChain,MATCH(D485,CNTR_IOProcAndPrec,0),),0))))</f>
        <v/>
      </c>
      <c r="E493" s="1322"/>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25">
      <c r="A494" s="86"/>
      <c r="B494" s="88"/>
      <c r="C494" s="245">
        <v>6</v>
      </c>
      <c r="D494" s="1321" t="str">
        <f>IF(D485="","",IF(COUNTIF(INDEX(CNTR_IOSupplyChain,MATCH(D485,CNTR_IOProcAndPrec,0),),C494)=0,"",INDEX(CNTR_IOProcAndPrec,MATCH(C494,INDEX(CNTR_IOSupplyChain,MATCH(D485,CNTR_IOProcAndPrec,0),),0))))</f>
        <v/>
      </c>
      <c r="E494" s="1322"/>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25">
      <c r="A495" s="86"/>
      <c r="B495" s="88"/>
      <c r="C495" s="245">
        <v>7</v>
      </c>
      <c r="D495" s="1321" t="str">
        <f>IF(D485="","",IF(COUNTIF(INDEX(CNTR_IOSupplyChain,MATCH(D485,CNTR_IOProcAndPrec,0),),C495)=0,"",INDEX(CNTR_IOProcAndPrec,MATCH(C495,INDEX(CNTR_IOSupplyChain,MATCH(D485,CNTR_IOProcAndPrec,0),),0))))</f>
        <v/>
      </c>
      <c r="E495" s="1322"/>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25">
      <c r="A496" s="86"/>
      <c r="B496" s="88"/>
      <c r="C496" s="245">
        <v>8</v>
      </c>
      <c r="D496" s="1321" t="str">
        <f>IF(D485="","",IF(COUNTIF(INDEX(CNTR_IOSupplyChain,MATCH(D485,CNTR_IOProcAndPrec,0),),C496)=0,"",INDEX(CNTR_IOProcAndPrec,MATCH(C496,INDEX(CNTR_IOSupplyChain,MATCH(D485,CNTR_IOProcAndPrec,0),),0))))</f>
        <v/>
      </c>
      <c r="E496" s="1322"/>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25">
      <c r="A497" s="86"/>
      <c r="B497" s="88"/>
      <c r="C497" s="245">
        <v>9</v>
      </c>
      <c r="D497" s="1321" t="str">
        <f>IF(D485="","",IF(COUNTIF(INDEX(CNTR_IOSupplyChain,MATCH(D485,CNTR_IOProcAndPrec,0),),C497)=0,"",INDEX(CNTR_IOProcAndPrec,MATCH(C497,INDEX(CNTR_IOSupplyChain,MATCH(D485,CNTR_IOProcAndPrec,0),),0))))</f>
        <v/>
      </c>
      <c r="E497" s="1322"/>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25">
      <c r="A498" s="86"/>
      <c r="B498" s="88"/>
      <c r="C498" s="245">
        <v>10</v>
      </c>
      <c r="D498" s="1321" t="str">
        <f>IF(D485="","",IF(COUNTIF(INDEX(CNTR_IOSupplyChain,MATCH(D485,CNTR_IOProcAndPrec,0),),C498)=0,"",INDEX(CNTR_IOProcAndPrec,MATCH(C498,INDEX(CNTR_IOSupplyChain,MATCH(D485,CNTR_IOProcAndPrec,0),),0))))</f>
        <v/>
      </c>
      <c r="E498" s="1322"/>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25">
      <c r="A499" s="86"/>
      <c r="B499" s="88"/>
      <c r="C499" s="245">
        <v>11</v>
      </c>
      <c r="D499" s="1321" t="str">
        <f>IF(D485="","",IF(COUNTIF(INDEX(CNTR_IOSupplyChain,MATCH(D485,CNTR_IOProcAndPrec,0),),C499)=0,"",INDEX(CNTR_IOProcAndPrec,MATCH(C499,INDEX(CNTR_IOSupplyChain,MATCH(D485,CNTR_IOProcAndPrec,0),),0))))</f>
        <v/>
      </c>
      <c r="E499" s="1322"/>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25">
      <c r="A500" s="86"/>
      <c r="B500" s="88"/>
      <c r="C500" s="245">
        <v>12</v>
      </c>
      <c r="D500" s="1321" t="str">
        <f>IF(D485="","",IF(COUNTIF(INDEX(CNTR_IOSupplyChain,MATCH(D485,CNTR_IOProcAndPrec,0),),C500)=0,"",INDEX(CNTR_IOProcAndPrec,MATCH(C500,INDEX(CNTR_IOSupplyChain,MATCH(D485,CNTR_IOProcAndPrec,0),),0))))</f>
        <v/>
      </c>
      <c r="E500" s="1322"/>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25">
      <c r="A501" s="86"/>
      <c r="B501" s="88"/>
      <c r="C501" s="245">
        <v>13</v>
      </c>
      <c r="D501" s="1321" t="str">
        <f>IF(D485="","",IF(COUNTIF(INDEX(CNTR_IOSupplyChain,MATCH(D485,CNTR_IOProcAndPrec,0),),C501)=0,"",INDEX(CNTR_IOProcAndPrec,MATCH(C501,INDEX(CNTR_IOSupplyChain,MATCH(D485,CNTR_IOProcAndPrec,0),),0))))</f>
        <v/>
      </c>
      <c r="E501" s="1322"/>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25">
      <c r="A502" s="86"/>
      <c r="B502" s="88"/>
      <c r="C502" s="245">
        <v>14</v>
      </c>
      <c r="D502" s="1321" t="str">
        <f>IF(D485="","",IF(COUNTIF(INDEX(CNTR_IOSupplyChain,MATCH(D485,CNTR_IOProcAndPrec,0),),C502)=0,"",INDEX(CNTR_IOProcAndPrec,MATCH(C502,INDEX(CNTR_IOSupplyChain,MATCH(D485,CNTR_IOProcAndPrec,0),),0))))</f>
        <v/>
      </c>
      <c r="E502" s="1322"/>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25">
      <c r="A503" s="86"/>
      <c r="B503" s="88"/>
      <c r="C503" s="245">
        <v>15</v>
      </c>
      <c r="D503" s="1321" t="str">
        <f>IF(D485="","",IF(COUNTIF(INDEX(CNTR_IOSupplyChain,MATCH(D485,CNTR_IOProcAndPrec,0),),C503)=0,"",INDEX(CNTR_IOProcAndPrec,MATCH(C503,INDEX(CNTR_IOSupplyChain,MATCH(D485,CNTR_IOProcAndPrec,0),),0))))</f>
        <v/>
      </c>
      <c r="E503" s="1322"/>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25">
      <c r="A504" s="86"/>
      <c r="B504" s="88"/>
      <c r="C504" s="245">
        <v>16</v>
      </c>
      <c r="D504" s="1321" t="str">
        <f>IF(D485="","",IF(COUNTIF(INDEX(CNTR_IOSupplyChain,MATCH(D485,CNTR_IOProcAndPrec,0),),C504)=0,"",INDEX(CNTR_IOProcAndPrec,MATCH(C504,INDEX(CNTR_IOSupplyChain,MATCH(D485,CNTR_IOProcAndPrec,0),),0))))</f>
        <v/>
      </c>
      <c r="E504" s="1322"/>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25">
      <c r="A505" s="86"/>
      <c r="B505" s="88"/>
      <c r="C505" s="245">
        <v>17</v>
      </c>
      <c r="D505" s="1321" t="str">
        <f>IF(D485="","",IF(COUNTIF(INDEX(CNTR_IOSupplyChain,MATCH(D485,CNTR_IOProcAndPrec,0),),C505)=0,"",INDEX(CNTR_IOProcAndPrec,MATCH(C505,INDEX(CNTR_IOSupplyChain,MATCH(D485,CNTR_IOProcAndPrec,0),),0))))</f>
        <v/>
      </c>
      <c r="E505" s="1322"/>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25">
      <c r="A506" s="86"/>
      <c r="B506" s="88"/>
      <c r="C506" s="245">
        <v>18</v>
      </c>
      <c r="D506" s="1321" t="str">
        <f>IF(D485="","",IF(COUNTIF(INDEX(CNTR_IOSupplyChain,MATCH(D485,CNTR_IOProcAndPrec,0),),C506)=0,"",INDEX(CNTR_IOProcAndPrec,MATCH(C506,INDEX(CNTR_IOSupplyChain,MATCH(D485,CNTR_IOProcAndPrec,0),),0))))</f>
        <v/>
      </c>
      <c r="E506" s="1322"/>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25">
      <c r="A507" s="86"/>
      <c r="B507" s="88"/>
      <c r="C507" s="245">
        <v>19</v>
      </c>
      <c r="D507" s="1321" t="str">
        <f>IF(D485="","",IF(COUNTIF(INDEX(CNTR_IOSupplyChain,MATCH(D485,CNTR_IOProcAndPrec,0),),C507)=0,"",INDEX(CNTR_IOProcAndPrec,MATCH(C507,INDEX(CNTR_IOSupplyChain,MATCH(D485,CNTR_IOProcAndPrec,0),),0))))</f>
        <v/>
      </c>
      <c r="E507" s="1322"/>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25">
      <c r="A508" s="86"/>
      <c r="B508" s="88"/>
      <c r="C508" s="245">
        <v>20</v>
      </c>
      <c r="D508" s="1321" t="str">
        <f>IF(D485="","",IF(COUNTIF(INDEX(CNTR_IOSupplyChain,MATCH(D485,CNTR_IOProcAndPrec,0),),C508)=0,"",INDEX(CNTR_IOProcAndPrec,MATCH(C508,INDEX(CNTR_IOSupplyChain,MATCH(D485,CNTR_IOProcAndPrec,0),),0))))</f>
        <v/>
      </c>
      <c r="E508" s="1322"/>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25">
      <c r="A509" s="86"/>
      <c r="B509" s="88"/>
      <c r="C509" s="245">
        <v>21</v>
      </c>
      <c r="D509" s="1321" t="str">
        <f>IF(D485="","",IF(COUNTIF(INDEX(CNTR_IOSupplyChain,MATCH(D485,CNTR_IOProcAndPrec,0),),C509)=0,"",INDEX(CNTR_IOProcAndPrec,MATCH(C509,INDEX(CNTR_IOSupplyChain,MATCH(D485,CNTR_IOProcAndPrec,0),),0))))</f>
        <v/>
      </c>
      <c r="E509" s="1322"/>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25">
      <c r="A510" s="86"/>
      <c r="B510" s="88"/>
      <c r="C510" s="245">
        <v>22</v>
      </c>
      <c r="D510" s="1321" t="str">
        <f>IF(D485="","",IF(COUNTIF(INDEX(CNTR_IOSupplyChain,MATCH(D485,CNTR_IOProcAndPrec,0),),C510)=0,"",INDEX(CNTR_IOProcAndPrec,MATCH(C510,INDEX(CNTR_IOSupplyChain,MATCH(D485,CNTR_IOProcAndPrec,0),),0))))</f>
        <v/>
      </c>
      <c r="E510" s="1322"/>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25">
      <c r="A511" s="86"/>
      <c r="B511" s="88"/>
      <c r="C511" s="245">
        <v>23</v>
      </c>
      <c r="D511" s="1321" t="str">
        <f>IF(D485="","",IF(COUNTIF(INDEX(CNTR_IOSupplyChain,MATCH(D485,CNTR_IOProcAndPrec,0),),C511)=0,"",INDEX(CNTR_IOProcAndPrec,MATCH(C511,INDEX(CNTR_IOSupplyChain,MATCH(D485,CNTR_IOProcAndPrec,0),),0))))</f>
        <v/>
      </c>
      <c r="E511" s="1322"/>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25">
      <c r="A512" s="86"/>
      <c r="B512" s="88"/>
      <c r="C512" s="245">
        <v>24</v>
      </c>
      <c r="D512" s="1321" t="str">
        <f>IF(D485="","",IF(COUNTIF(INDEX(CNTR_IOSupplyChain,MATCH(D485,CNTR_IOProcAndPrec,0),),C512)=0,"",INDEX(CNTR_IOProcAndPrec,MATCH(C512,INDEX(CNTR_IOSupplyChain,MATCH(D485,CNTR_IOProcAndPrec,0),),0))))</f>
        <v/>
      </c>
      <c r="E512" s="1322"/>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25">
      <c r="A513" s="86"/>
      <c r="B513" s="88"/>
      <c r="C513" s="245">
        <v>25</v>
      </c>
      <c r="D513" s="1321" t="str">
        <f>IF(D485="","",IF(COUNTIF(INDEX(CNTR_IOSupplyChain,MATCH(D485,CNTR_IOProcAndPrec,0),),C513)=0,"",INDEX(CNTR_IOProcAndPrec,MATCH(C513,INDEX(CNTR_IOSupplyChain,MATCH(D485,CNTR_IOProcAndPrec,0),),0))))</f>
        <v/>
      </c>
      <c r="E513" s="1322"/>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25">
      <c r="A514" s="86"/>
      <c r="B514" s="88"/>
      <c r="C514" s="245">
        <v>26</v>
      </c>
      <c r="D514" s="1321" t="str">
        <f>IF(D485="","",IF(COUNTIF(INDEX(CNTR_IOSupplyChain,MATCH(D485,CNTR_IOProcAndPrec,0),),C514)=0,"",INDEX(CNTR_IOProcAndPrec,MATCH(C514,INDEX(CNTR_IOSupplyChain,MATCH(D485,CNTR_IOProcAndPrec,0),),0))))</f>
        <v/>
      </c>
      <c r="E514" s="1322"/>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25">
      <c r="A515" s="86"/>
      <c r="B515" s="88"/>
      <c r="C515" s="245">
        <v>27</v>
      </c>
      <c r="D515" s="1321" t="str">
        <f>IF(D485="","",IF(COUNTIF(INDEX(CNTR_IOSupplyChain,MATCH(D485,CNTR_IOProcAndPrec,0),),C515)=0,"",INDEX(CNTR_IOProcAndPrec,MATCH(C515,INDEX(CNTR_IOSupplyChain,MATCH(D485,CNTR_IOProcAndPrec,0),),0))))</f>
        <v/>
      </c>
      <c r="E515" s="1322"/>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25">
      <c r="A516" s="86"/>
      <c r="B516" s="88"/>
      <c r="C516" s="245">
        <v>28</v>
      </c>
      <c r="D516" s="1321" t="str">
        <f>IF(D485="","",IF(COUNTIF(INDEX(CNTR_IOSupplyChain,MATCH(D485,CNTR_IOProcAndPrec,0),),C516)=0,"",INDEX(CNTR_IOProcAndPrec,MATCH(C516,INDEX(CNTR_IOSupplyChain,MATCH(D485,CNTR_IOProcAndPrec,0),),0))))</f>
        <v/>
      </c>
      <c r="E516" s="1322"/>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25">
      <c r="A517" s="86"/>
      <c r="B517" s="88"/>
      <c r="C517" s="245">
        <v>29</v>
      </c>
      <c r="D517" s="1321" t="str">
        <f>IF(D485="","",IF(COUNTIF(INDEX(CNTR_IOSupplyChain,MATCH(D485,CNTR_IOProcAndPrec,0),),C517)=0,"",INDEX(CNTR_IOProcAndPrec,MATCH(C517,INDEX(CNTR_IOSupplyChain,MATCH(D485,CNTR_IOProcAndPrec,0),),0))))</f>
        <v/>
      </c>
      <c r="E517" s="1322"/>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3">
      <c r="A518" s="86"/>
      <c r="B518" s="88"/>
      <c r="C518" s="245">
        <v>30</v>
      </c>
      <c r="D518" s="1347" t="str">
        <f>IF(D485="","",IF(COUNTIF(INDEX(CNTR_IOSupplyChain,MATCH(D485,CNTR_IOProcAndPrec,0),),C518)=0,"",INDEX(CNTR_IOProcAndPrec,MATCH(C518,INDEX(CNTR_IOSupplyChain,MATCH(D485,CNTR_IOProcAndPrec,0),),0))))</f>
        <v/>
      </c>
      <c r="E518" s="1348"/>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3">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25"/>
    <row r="521" spans="1:33" s="85" customFormat="1" ht="12.75" hidden="1" customHeight="1" x14ac:dyDescent="0.25">
      <c r="A521" s="85" t="s">
        <v>3</v>
      </c>
      <c r="U521" s="85" t="s">
        <v>116</v>
      </c>
      <c r="Z521" s="98"/>
    </row>
  </sheetData>
  <sheetProtection sheet="1" objects="1" scenarios="1" formatCells="0" formatColumns="0" formatRows="0"/>
  <mergeCells count="480">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C449:C451"/>
    <mergeCell ref="D449:E450"/>
    <mergeCell ref="F449:F450"/>
    <mergeCell ref="H449:H450"/>
    <mergeCell ref="D423:E423"/>
    <mergeCell ref="D424:E424"/>
    <mergeCell ref="D425:E425"/>
    <mergeCell ref="D426:E426"/>
    <mergeCell ref="D427:E427"/>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F197:F198"/>
    <mergeCell ref="H197:H198"/>
    <mergeCell ref="O197:O198"/>
    <mergeCell ref="R197:R198"/>
    <mergeCell ref="S197:S198"/>
    <mergeCell ref="D199:E199"/>
    <mergeCell ref="D202:E202"/>
    <mergeCell ref="D203:E203"/>
    <mergeCell ref="D204:E204"/>
    <mergeCell ref="D200:E200"/>
    <mergeCell ref="D201:E201"/>
    <mergeCell ref="Q197:Q198"/>
    <mergeCell ref="R485:R486"/>
    <mergeCell ref="S485:S486"/>
    <mergeCell ref="R305:R306"/>
    <mergeCell ref="S305:S306"/>
    <mergeCell ref="R341:R342"/>
    <mergeCell ref="S341:S342"/>
    <mergeCell ref="R377:R378"/>
    <mergeCell ref="S377:S378"/>
    <mergeCell ref="R413:R414"/>
    <mergeCell ref="S413:S414"/>
    <mergeCell ref="R449:R450"/>
    <mergeCell ref="S449:S450"/>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D496:E496"/>
    <mergeCell ref="D497:E497"/>
    <mergeCell ref="D498:E498"/>
    <mergeCell ref="D499:E499"/>
    <mergeCell ref="D490:E490"/>
    <mergeCell ref="D491:E491"/>
    <mergeCell ref="D492:E492"/>
    <mergeCell ref="D493:E493"/>
    <mergeCell ref="D494:E494"/>
    <mergeCell ref="O485:O486"/>
    <mergeCell ref="Q485:Q486"/>
    <mergeCell ref="D487:E487"/>
    <mergeCell ref="D488:E488"/>
    <mergeCell ref="D489:E489"/>
    <mergeCell ref="D482:E482"/>
    <mergeCell ref="C485:C487"/>
    <mergeCell ref="D485:E486"/>
    <mergeCell ref="F485:F486"/>
    <mergeCell ref="H485:H486"/>
    <mergeCell ref="D477:E477"/>
    <mergeCell ref="D478:E478"/>
    <mergeCell ref="D479:E479"/>
    <mergeCell ref="D480:E480"/>
    <mergeCell ref="D481:E481"/>
    <mergeCell ref="D472:E472"/>
    <mergeCell ref="D473:E473"/>
    <mergeCell ref="D474:E474"/>
    <mergeCell ref="D475:E475"/>
    <mergeCell ref="D476:E476"/>
    <mergeCell ref="D467:E467"/>
    <mergeCell ref="D468:E468"/>
    <mergeCell ref="D469:E469"/>
    <mergeCell ref="D470:E470"/>
    <mergeCell ref="D471:E471"/>
    <mergeCell ref="D462:E462"/>
    <mergeCell ref="D463:E463"/>
    <mergeCell ref="D464:E464"/>
    <mergeCell ref="D465:E465"/>
    <mergeCell ref="D466:E466"/>
    <mergeCell ref="D457:E457"/>
    <mergeCell ref="D458:E458"/>
    <mergeCell ref="D459:E459"/>
    <mergeCell ref="D460:E460"/>
    <mergeCell ref="D461:E461"/>
    <mergeCell ref="D452:E452"/>
    <mergeCell ref="D453:E453"/>
    <mergeCell ref="D454:E454"/>
    <mergeCell ref="D455:E455"/>
    <mergeCell ref="D456:E456"/>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D403:E403"/>
    <mergeCell ref="D404:E404"/>
    <mergeCell ref="D395:E395"/>
    <mergeCell ref="D396:E396"/>
    <mergeCell ref="D397:E397"/>
    <mergeCell ref="D398:E398"/>
    <mergeCell ref="D399:E399"/>
    <mergeCell ref="D390:E390"/>
    <mergeCell ref="D391:E391"/>
    <mergeCell ref="D392:E392"/>
    <mergeCell ref="D393:E393"/>
    <mergeCell ref="D394:E394"/>
    <mergeCell ref="D385:E385"/>
    <mergeCell ref="D386:E386"/>
    <mergeCell ref="D387:E387"/>
    <mergeCell ref="D388:E388"/>
    <mergeCell ref="D389:E389"/>
    <mergeCell ref="D380:E380"/>
    <mergeCell ref="D381:E381"/>
    <mergeCell ref="D382:E382"/>
    <mergeCell ref="D383:E383"/>
    <mergeCell ref="D384:E384"/>
    <mergeCell ref="D346:E346"/>
    <mergeCell ref="D347:E347"/>
    <mergeCell ref="D348:E348"/>
    <mergeCell ref="D349:E349"/>
    <mergeCell ref="D350:E350"/>
    <mergeCell ref="O341:O342"/>
    <mergeCell ref="Q341:Q342"/>
    <mergeCell ref="D343:E343"/>
    <mergeCell ref="D344:E344"/>
    <mergeCell ref="D345:E345"/>
    <mergeCell ref="D338:E338"/>
    <mergeCell ref="C341:C343"/>
    <mergeCell ref="D341:E342"/>
    <mergeCell ref="F341:F342"/>
    <mergeCell ref="H341:H342"/>
    <mergeCell ref="D333:E333"/>
    <mergeCell ref="D334:E334"/>
    <mergeCell ref="D335:E335"/>
    <mergeCell ref="D336:E336"/>
    <mergeCell ref="D337:E337"/>
    <mergeCell ref="D328:E328"/>
    <mergeCell ref="D329:E329"/>
    <mergeCell ref="D330:E330"/>
    <mergeCell ref="D331:E331"/>
    <mergeCell ref="D332:E332"/>
    <mergeCell ref="D323:E323"/>
    <mergeCell ref="D324:E324"/>
    <mergeCell ref="D325:E325"/>
    <mergeCell ref="D326:E326"/>
    <mergeCell ref="D327:E327"/>
    <mergeCell ref="D318:E318"/>
    <mergeCell ref="D319:E319"/>
    <mergeCell ref="D320:E320"/>
    <mergeCell ref="D321:E321"/>
    <mergeCell ref="D322:E322"/>
    <mergeCell ref="D313:E313"/>
    <mergeCell ref="D314:E314"/>
    <mergeCell ref="D315:E315"/>
    <mergeCell ref="D316:E316"/>
    <mergeCell ref="D317:E317"/>
    <mergeCell ref="D308:E308"/>
    <mergeCell ref="D309:E309"/>
    <mergeCell ref="D310:E310"/>
    <mergeCell ref="D311:E311"/>
    <mergeCell ref="D312:E312"/>
    <mergeCell ref="F305:F306"/>
    <mergeCell ref="H305:H306"/>
    <mergeCell ref="O305:O306"/>
    <mergeCell ref="Q305:Q306"/>
    <mergeCell ref="D307:E307"/>
    <mergeCell ref="D300:E300"/>
    <mergeCell ref="D301:E301"/>
    <mergeCell ref="D302:E302"/>
    <mergeCell ref="C305:C307"/>
    <mergeCell ref="D305:E306"/>
    <mergeCell ref="D295:E295"/>
    <mergeCell ref="D296:E296"/>
    <mergeCell ref="D297:E297"/>
    <mergeCell ref="D298:E298"/>
    <mergeCell ref="D299:E299"/>
    <mergeCell ref="D290:E290"/>
    <mergeCell ref="D291:E291"/>
    <mergeCell ref="D292:E292"/>
    <mergeCell ref="D293:E293"/>
    <mergeCell ref="D294:E294"/>
    <mergeCell ref="D285:E285"/>
    <mergeCell ref="D286:E286"/>
    <mergeCell ref="D287:E287"/>
    <mergeCell ref="D288:E288"/>
    <mergeCell ref="D289:E289"/>
    <mergeCell ref="D280:E280"/>
    <mergeCell ref="D281:E281"/>
    <mergeCell ref="D282:E282"/>
    <mergeCell ref="D283:E283"/>
    <mergeCell ref="D284:E284"/>
    <mergeCell ref="D275:E275"/>
    <mergeCell ref="D276:E276"/>
    <mergeCell ref="D277:E277"/>
    <mergeCell ref="D278:E278"/>
    <mergeCell ref="D279:E279"/>
    <mergeCell ref="Q269:Q270"/>
    <mergeCell ref="D271:E271"/>
    <mergeCell ref="D272:E272"/>
    <mergeCell ref="D273:E273"/>
    <mergeCell ref="D274:E274"/>
    <mergeCell ref="C269:C271"/>
    <mergeCell ref="D269:E270"/>
    <mergeCell ref="F269:F270"/>
    <mergeCell ref="H269:H270"/>
    <mergeCell ref="O269:O270"/>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F148:S148"/>
    <mergeCell ref="F149:S149"/>
    <mergeCell ref="F150:S150"/>
    <mergeCell ref="F151:S151"/>
    <mergeCell ref="F152:S152"/>
    <mergeCell ref="R161:R162"/>
    <mergeCell ref="S161:S162"/>
    <mergeCell ref="F153:S153"/>
    <mergeCell ref="F154:S154"/>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3" width="12.7109375" style="228" customWidth="1"/>
    <col min="54" max="54" width="12.7109375" style="228" hidden="1" customWidth="1"/>
    <col min="55" max="67" width="11.42578125" style="261" hidden="1" customWidth="1"/>
    <col min="68" max="16384" width="11.42578125" style="228"/>
  </cols>
  <sheetData>
    <row r="1" spans="1:67" s="261" customFormat="1" ht="12.75" hidden="1" thickBot="1" x14ac:dyDescent="0.3">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3">
      <c r="B2" s="1102" t="str">
        <f>Translations!$B$465</f>
        <v>Summary of products</v>
      </c>
      <c r="C2" s="1103"/>
      <c r="D2" s="1104"/>
      <c r="E2" s="1111" t="str">
        <f>Translations!$B$11</f>
        <v>Navigation Area:</v>
      </c>
      <c r="F2" s="1112"/>
      <c r="G2" s="862" t="str">
        <f ca="1">HYPERLINK("#"&amp;ADDRESS(2,3,,,a_Contents!$U$2),a_Contents!$B$2)</f>
        <v>Table of contents</v>
      </c>
      <c r="H2" s="862" t="str">
        <f ca="1">HYPERLINK("#"&amp;ADDRESS(MATCH($BD6,G_FurtherGuidance!$S:$S,0),3,,,G_FurtherGuidance!$U$2),G_FurtherGuidance!$B$2)</f>
        <v>Further Guidance</v>
      </c>
      <c r="I2" s="1115" t="str">
        <f ca="1">HYPERLINK("#"&amp;ADDRESS(2,3,,,Summary_Processes!$Y$2),Summary_Processes!$Y$2)</f>
        <v>Summary_Processes</v>
      </c>
      <c r="J2" s="1116"/>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25">
      <c r="B3" s="1105"/>
      <c r="C3" s="1106"/>
      <c r="D3" s="1107"/>
      <c r="E3" s="1094"/>
      <c r="F3" s="1094"/>
      <c r="G3" s="863" t="str">
        <f>IFERROR(HYPERLINK("#"&amp;ADDRESS(ROW($C$1)+MATCH(U3,$C:$C,0)-1,COLUMN($C$1)),INDEX($U:$U,MATCH(U3,$C:$C,0))),"")</f>
        <v/>
      </c>
      <c r="H3" s="863" t="str">
        <f>IFERROR(HYPERLINK("#"&amp;ADDRESS(ROW($C$1)+MATCH(W3,$C:$C,0)-1,COLUMN($C$1)),INDEX($U:$U,MATCH(W3,$C:$C,0))),"")</f>
        <v/>
      </c>
      <c r="I3" s="1360" t="str">
        <f>IFERROR(HYPERLINK("#"&amp;ADDRESS(ROW($C$1)+MATCH(Z3,$C:$C,0)-1,COLUMN($C$1)),INDEX($U:$U,MATCH(Z3,$C:$C,0))),"")</f>
        <v/>
      </c>
      <c r="J3" s="1361"/>
    </row>
    <row r="4" spans="1:67" ht="15.75" customHeight="1" thickBot="1" x14ac:dyDescent="0.3">
      <c r="B4" s="1108"/>
      <c r="C4" s="1109"/>
      <c r="D4" s="1110"/>
      <c r="E4" s="1094"/>
      <c r="F4" s="1094"/>
      <c r="G4" s="863" t="str">
        <f>IFERROR(HYPERLINK("#"&amp;ADDRESS(ROW($C$1)+MATCH(U4,$C:$C,0)-1,COLUMN($C$1)),INDEX($U:$U,MATCH(U4,$C:$C,0))),"")</f>
        <v/>
      </c>
      <c r="H4" s="863" t="str">
        <f>IFERROR(HYPERLINK("#"&amp;ADDRESS(ROW($C$1)+MATCH(W4,$C:$C,0)-1,COLUMN($C$1)),INDEX($U:$U,MATCH(W4,$C:$C,0))),"")</f>
        <v/>
      </c>
      <c r="I4" s="1358" t="str">
        <f>IFERROR(HYPERLINK("#"&amp;ADDRESS(ROW($C$1)+MATCH(Z4,$C:$C,0)-1,COLUMN($C$1)),INDEX($U:$U,MATCH(Z4,$C:$C,0))),"")</f>
        <v/>
      </c>
      <c r="J4" s="1359"/>
    </row>
    <row r="5" spans="1:67" ht="5.0999999999999996" customHeight="1" x14ac:dyDescent="0.25">
      <c r="J5" s="352"/>
    </row>
    <row r="6" spans="1:67" ht="12.75" customHeight="1" x14ac:dyDescent="0.2">
      <c r="D6" s="1212" t="str">
        <f ca="1">HYPERLINK("#"&amp;ADDRESS(MATCH($BD6,G_FurtherGuidance!$S:$S,0),3,,,G_FurtherGuidance!$U$2),CONST_LinkToGuidanceSheet)</f>
        <v>Please click on this link for further guidance on how to complete this section.</v>
      </c>
      <c r="E6" s="1212"/>
      <c r="F6" s="1212"/>
      <c r="G6" s="1212"/>
      <c r="BB6" s="11"/>
      <c r="BC6" s="98" t="s">
        <v>2958</v>
      </c>
      <c r="BD6" s="99">
        <v>5</v>
      </c>
      <c r="BE6" s="262"/>
      <c r="BF6" s="262"/>
      <c r="BG6" s="262"/>
    </row>
    <row r="7" spans="1:67" ht="5.0999999999999996" customHeight="1" x14ac:dyDescent="0.25">
      <c r="AR7" s="728"/>
    </row>
    <row r="8" spans="1:67" s="263" customFormat="1" ht="72" x14ac:dyDescent="0.2">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57" t="str">
        <f>Translations!$B$353</f>
        <v>Result: Effective CP due (per produced t or MWh)</v>
      </c>
      <c r="BA8" s="1357"/>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2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2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2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2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2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2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2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2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2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2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2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2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2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2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2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2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2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2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2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2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2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2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2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2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2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2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2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2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2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2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75" x14ac:dyDescent="0.2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75" x14ac:dyDescent="0.2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75" x14ac:dyDescent="0.2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75" x14ac:dyDescent="0.2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75" x14ac:dyDescent="0.2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75" x14ac:dyDescent="0.2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75" x14ac:dyDescent="0.2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75" x14ac:dyDescent="0.2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75" x14ac:dyDescent="0.2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75" x14ac:dyDescent="0.2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75" x14ac:dyDescent="0.2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75" x14ac:dyDescent="0.2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75" x14ac:dyDescent="0.2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75" x14ac:dyDescent="0.2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75" x14ac:dyDescent="0.2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75" x14ac:dyDescent="0.2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75" x14ac:dyDescent="0.2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75" x14ac:dyDescent="0.2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75" x14ac:dyDescent="0.2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75" x14ac:dyDescent="0.2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75" x14ac:dyDescent="0.2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75" x14ac:dyDescent="0.2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75" x14ac:dyDescent="0.2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75" x14ac:dyDescent="0.2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75" x14ac:dyDescent="0.2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75" x14ac:dyDescent="0.2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75" x14ac:dyDescent="0.2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75" x14ac:dyDescent="0.2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75" x14ac:dyDescent="0.2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75" x14ac:dyDescent="0.2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75" x14ac:dyDescent="0.2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75" x14ac:dyDescent="0.2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75" x14ac:dyDescent="0.2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75" x14ac:dyDescent="0.2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75" x14ac:dyDescent="0.2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75" x14ac:dyDescent="0.2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75" x14ac:dyDescent="0.2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75" x14ac:dyDescent="0.2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75" x14ac:dyDescent="0.2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75" x14ac:dyDescent="0.2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75" x14ac:dyDescent="0.2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75" x14ac:dyDescent="0.2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75" x14ac:dyDescent="0.2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75" x14ac:dyDescent="0.2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75" x14ac:dyDescent="0.2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75" x14ac:dyDescent="0.2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75" x14ac:dyDescent="0.2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75" x14ac:dyDescent="0.2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75" x14ac:dyDescent="0.2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75" x14ac:dyDescent="0.2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75" x14ac:dyDescent="0.2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75" x14ac:dyDescent="0.2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75" x14ac:dyDescent="0.2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75" x14ac:dyDescent="0.2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75" x14ac:dyDescent="0.2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75" x14ac:dyDescent="0.2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75" x14ac:dyDescent="0.2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75" x14ac:dyDescent="0.2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75" x14ac:dyDescent="0.2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75" x14ac:dyDescent="0.2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75" x14ac:dyDescent="0.2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75" x14ac:dyDescent="0.2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75" x14ac:dyDescent="0.2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75" x14ac:dyDescent="0.2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75" x14ac:dyDescent="0.2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75" x14ac:dyDescent="0.2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75" x14ac:dyDescent="0.2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75" x14ac:dyDescent="0.2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75" x14ac:dyDescent="0.2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75" x14ac:dyDescent="0.2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25">
      <c r="A111" s="261" t="s">
        <v>3</v>
      </c>
      <c r="BB111" s="261" t="s">
        <v>116</v>
      </c>
    </row>
    <row r="112" spans="1:66" s="261" customFormat="1" hidden="1" x14ac:dyDescent="0.2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2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2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2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2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2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2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2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2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2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2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2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2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2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2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2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2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2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2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2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2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2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2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2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2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2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2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2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2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2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2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2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2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2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2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2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2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2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2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2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2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2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2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2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2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2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2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2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2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2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2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2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2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2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2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2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2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2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2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2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2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2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2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2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2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2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2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2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2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2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2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2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2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2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2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2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2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2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2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2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2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2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2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2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2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2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2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2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2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2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2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2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2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2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2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2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2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2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2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2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25">
      <c r="A212" s="261" t="s">
        <v>3</v>
      </c>
    </row>
    <row r="213" spans="1:53" s="261" customFormat="1" hidden="1" x14ac:dyDescent="0.25">
      <c r="A213" s="261" t="s">
        <v>3</v>
      </c>
      <c r="C213" s="261" t="s">
        <v>4271</v>
      </c>
    </row>
    <row r="214" spans="1:53" s="261" customFormat="1" hidden="1" x14ac:dyDescent="0.2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2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2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2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2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2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2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2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2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2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2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2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2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2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2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2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2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2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2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2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2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2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2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2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2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2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2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2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2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2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2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2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2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2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2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2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2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2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2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2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2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2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2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2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2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2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2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2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2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2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2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2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2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2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2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2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2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2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2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2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2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2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2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2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2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2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2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2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2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2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2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2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2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2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2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2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2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2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2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2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2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2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2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2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2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2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2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2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2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2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2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2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2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2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2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2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2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2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2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2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25">
      <c r="A314" s="261" t="s">
        <v>3</v>
      </c>
    </row>
  </sheetData>
  <sheetProtection sheet="1" objects="1" scenarios="1" formatCells="0" formatColumns="0" formatRows="0"/>
  <mergeCells count="14">
    <mergeCell ref="D6:G6"/>
    <mergeCell ref="AN8:AO8"/>
    <mergeCell ref="B2:D4"/>
    <mergeCell ref="E3:F3"/>
    <mergeCell ref="E2:F2"/>
    <mergeCell ref="I2:J2"/>
    <mergeCell ref="E4:F4"/>
    <mergeCell ref="I4:J4"/>
    <mergeCell ref="I3:J3"/>
    <mergeCell ref="AP8:AQ8"/>
    <mergeCell ref="AZ8:BA8"/>
    <mergeCell ref="AX8:AY8"/>
    <mergeCell ref="AV8:AW8"/>
    <mergeCell ref="AR8:AS8"/>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6" activePane="bottomLeft" state="frozen"/>
      <selection activeCell="B2" sqref="B2"/>
      <selection pane="bottomLeft" activeCell="B2" sqref="B2:F2"/>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2" width="12.7109375" style="228" customWidth="1"/>
    <col min="53" max="53" width="12.7109375" style="228" hidden="1" customWidth="1"/>
    <col min="54" max="58" width="11.42578125" style="261" hidden="1" customWidth="1"/>
    <col min="59" max="16384" width="11.42578125" style="228"/>
  </cols>
  <sheetData>
    <row r="1" spans="1:58" ht="12.75" hidden="1" thickBot="1" x14ac:dyDescent="0.3">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3">
      <c r="B2" s="1364" t="str">
        <f>Translations!$C$619</f>
        <v>Communication with reporting declarants</v>
      </c>
      <c r="C2" s="1365"/>
      <c r="D2" s="1365"/>
      <c r="E2" s="1365"/>
      <c r="F2" s="1366"/>
      <c r="G2" s="862" t="str">
        <f ca="1">HYPERLINK("#"&amp;ADDRESS(2,3,,,a_Contents!$U$2),a_Contents!$B$2)</f>
        <v>Table of contents</v>
      </c>
      <c r="H2" s="862" t="str">
        <f ca="1">HYPERLINK("#"&amp;ADDRESS(2,3,,,G_FurtherGuidance!$U$2),G_FurtherGuidance!$B$2)</f>
        <v>Further Guidance</v>
      </c>
      <c r="I2" s="1113" t="str">
        <f ca="1">HYPERLINK("#"&amp;ADDRESS(2,3,,,Summary_Processes!$Y$2),Summary_Processes!$Y$2)</f>
        <v>Summary_Processes</v>
      </c>
      <c r="J2" s="1114"/>
      <c r="K2" s="1113" t="str">
        <f ca="1">HYPERLINK("#"&amp;ADDRESS(2,3,,,Summary_Products!$BF$2),Summary_Products!$BF$2)</f>
        <v>Summary_Products</v>
      </c>
      <c r="L2" s="1114"/>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0999999999999996" customHeight="1" x14ac:dyDescent="0.25">
      <c r="J3" s="352"/>
      <c r="M3" s="352"/>
      <c r="N3" s="352"/>
    </row>
    <row r="4" spans="1:58" ht="5.0999999999999996" customHeight="1" x14ac:dyDescent="0.2">
      <c r="C4" s="347"/>
      <c r="D4" s="1268"/>
      <c r="E4" s="1269"/>
      <c r="F4" s="1269"/>
      <c r="G4" s="1269"/>
      <c r="H4" s="1269"/>
      <c r="I4" s="1269"/>
      <c r="J4" s="1269"/>
      <c r="K4" s="1269"/>
      <c r="L4" s="1269"/>
      <c r="M4" s="1269"/>
      <c r="N4" s="352"/>
    </row>
    <row r="5" spans="1:58" ht="25.9" customHeight="1" x14ac:dyDescent="0.2">
      <c r="C5" s="347"/>
      <c r="D5" s="1368"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92"/>
      <c r="F5" s="1092"/>
      <c r="G5" s="1092"/>
      <c r="H5" s="1092"/>
      <c r="I5" s="1092"/>
      <c r="J5" s="1092"/>
      <c r="K5" s="1092"/>
      <c r="L5" s="1092"/>
      <c r="M5" s="1092"/>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0999999999999996" customHeight="1" x14ac:dyDescent="0.2">
      <c r="C6" s="347"/>
      <c r="D6" s="347"/>
      <c r="E6" s="347"/>
      <c r="F6" s="347"/>
      <c r="G6" s="347"/>
      <c r="H6" s="347"/>
      <c r="I6" s="347"/>
      <c r="J6" s="347"/>
      <c r="K6" s="347"/>
      <c r="L6" s="347"/>
      <c r="M6" s="347"/>
      <c r="N6" s="352"/>
      <c r="BB6" s="1056"/>
    </row>
    <row r="7" spans="1:58" ht="5.0999999999999996" customHeight="1" x14ac:dyDescent="0.25">
      <c r="J7" s="352"/>
      <c r="M7" s="352"/>
      <c r="N7" s="352"/>
      <c r="BB7" s="1056"/>
    </row>
    <row r="8" spans="1:58" ht="18" customHeight="1" x14ac:dyDescent="0.2">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0999999999999996" customHeight="1" x14ac:dyDescent="0.2">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2">
      <c r="C11" s="87"/>
      <c r="D11" s="1367" t="str">
        <f>Translations!$C$297</f>
        <v>Parameter</v>
      </c>
      <c r="E11" s="1367"/>
      <c r="F11" s="1367"/>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57" t="str">
        <f>Translations!$C$1853</f>
        <v>Calculation - based (excl. PFC emissions)</v>
      </c>
      <c r="AA11" s="1357"/>
      <c r="AB11" s="1357" t="str">
        <f>Translations!$C$236</f>
        <v>Total PFC emissions</v>
      </c>
      <c r="AC11" s="1357"/>
      <c r="AD11" s="1357" t="str">
        <f>Translations!$C$1854</f>
        <v>Measurement - based</v>
      </c>
      <c r="AE11" s="1357"/>
      <c r="AF11" s="1357" t="str">
        <f>Translations!$C$638</f>
        <v>Other</v>
      </c>
      <c r="AG11" s="1357"/>
      <c r="AH11" s="87"/>
      <c r="AY11" s="11"/>
      <c r="AZ11" s="11"/>
      <c r="BA11" s="11"/>
      <c r="BB11" s="98"/>
      <c r="BC11" s="117"/>
      <c r="BD11" s="262"/>
      <c r="BE11" s="262"/>
      <c r="BF11" s="262"/>
    </row>
    <row r="12" spans="1:58" ht="12.75" customHeight="1" x14ac:dyDescent="0.2">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2" t="str">
        <f>CONST_tCO2eq</f>
        <v>tCO2e</v>
      </c>
      <c r="AA12" s="1362"/>
      <c r="AB12" s="1362" t="str">
        <f>CONST_tCO2eq</f>
        <v>tCO2e</v>
      </c>
      <c r="AC12" s="1362"/>
      <c r="AD12" s="1362" t="str">
        <f>CONST_tCO2eq</f>
        <v>tCO2e</v>
      </c>
      <c r="AE12" s="1362"/>
      <c r="AF12" s="1362" t="str">
        <f>CONST_tCO2eq</f>
        <v>tCO2e</v>
      </c>
      <c r="AG12" s="1362"/>
      <c r="AH12" s="87"/>
      <c r="AY12" s="11"/>
      <c r="AZ12" s="11"/>
      <c r="BA12" s="11"/>
      <c r="BB12" s="98"/>
      <c r="BC12" s="117"/>
      <c r="BD12" s="262"/>
      <c r="BE12" s="262"/>
      <c r="BF12" s="262"/>
    </row>
    <row r="13" spans="1:58" ht="12.75" customHeight="1" x14ac:dyDescent="0.2">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3" t="str">
        <f>'C_Emissions&amp;Energy'!H32</f>
        <v/>
      </c>
      <c r="AA13" s="1363"/>
      <c r="AB13" s="1363" t="str">
        <f>'C_Emissions&amp;Energy'!I32</f>
        <v/>
      </c>
      <c r="AC13" s="1363"/>
      <c r="AD13" s="1363" t="str">
        <f>'C_Emissions&amp;Energy'!J32</f>
        <v/>
      </c>
      <c r="AE13" s="1363"/>
      <c r="AF13" s="1363" t="str">
        <f>'C_Emissions&amp;Energy'!K32</f>
        <v/>
      </c>
      <c r="AG13" s="1363"/>
      <c r="AH13" s="87"/>
      <c r="AY13" s="11"/>
      <c r="AZ13" s="11"/>
      <c r="BA13" s="11"/>
      <c r="BB13" s="98"/>
      <c r="BC13" s="117"/>
      <c r="BD13" s="262"/>
      <c r="BE13" s="262"/>
      <c r="BF13" s="262"/>
    </row>
    <row r="14" spans="1:58" ht="12.75" customHeight="1" x14ac:dyDescent="0.2">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0999999999999996" customHeight="1" x14ac:dyDescent="0.2">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0999999999999996" customHeight="1" x14ac:dyDescent="0.25">
      <c r="BC24" s="117"/>
      <c r="BD24" s="117"/>
      <c r="BE24" s="117"/>
      <c r="BF24" s="117"/>
    </row>
    <row r="25" spans="1:58" s="263" customFormat="1" ht="89.25" x14ac:dyDescent="0.2">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75" x14ac:dyDescent="0.2">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75" x14ac:dyDescent="0.2">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75" x14ac:dyDescent="0.2">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75" x14ac:dyDescent="0.2">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75" x14ac:dyDescent="0.2">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75" x14ac:dyDescent="0.2">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75" x14ac:dyDescent="0.2">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75" x14ac:dyDescent="0.2">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75" x14ac:dyDescent="0.2">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75" x14ac:dyDescent="0.2">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75" x14ac:dyDescent="0.2">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75" x14ac:dyDescent="0.2">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75" x14ac:dyDescent="0.2">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75" x14ac:dyDescent="0.2">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75" x14ac:dyDescent="0.2">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75" x14ac:dyDescent="0.2">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75" x14ac:dyDescent="0.2">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75" x14ac:dyDescent="0.2">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75" x14ac:dyDescent="0.2">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75" x14ac:dyDescent="0.2">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75" x14ac:dyDescent="0.2">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75" x14ac:dyDescent="0.2">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75" x14ac:dyDescent="0.2">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75" x14ac:dyDescent="0.2">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75" x14ac:dyDescent="0.2">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75" x14ac:dyDescent="0.2">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75" x14ac:dyDescent="0.2">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75" x14ac:dyDescent="0.2">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75" x14ac:dyDescent="0.2">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75" x14ac:dyDescent="0.2">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75" x14ac:dyDescent="0.2">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75" x14ac:dyDescent="0.2">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75" x14ac:dyDescent="0.2">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75" x14ac:dyDescent="0.2">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75" x14ac:dyDescent="0.2">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75" x14ac:dyDescent="0.2">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75" x14ac:dyDescent="0.2">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75" x14ac:dyDescent="0.2">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75" x14ac:dyDescent="0.2">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75" x14ac:dyDescent="0.2">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75" x14ac:dyDescent="0.2">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75" x14ac:dyDescent="0.2">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75" x14ac:dyDescent="0.2">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75" x14ac:dyDescent="0.2">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75" x14ac:dyDescent="0.2">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75" x14ac:dyDescent="0.2">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75" x14ac:dyDescent="0.2">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75" x14ac:dyDescent="0.2">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75" x14ac:dyDescent="0.2">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75" x14ac:dyDescent="0.2">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75" x14ac:dyDescent="0.2">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75" x14ac:dyDescent="0.2">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75" x14ac:dyDescent="0.2">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75" x14ac:dyDescent="0.2">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75" x14ac:dyDescent="0.2">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75" x14ac:dyDescent="0.2">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75" x14ac:dyDescent="0.2">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75" x14ac:dyDescent="0.2">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75" x14ac:dyDescent="0.2">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75" x14ac:dyDescent="0.2">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75" x14ac:dyDescent="0.2">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75" x14ac:dyDescent="0.2">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75" x14ac:dyDescent="0.2">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75" x14ac:dyDescent="0.2">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75" x14ac:dyDescent="0.2">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75" x14ac:dyDescent="0.2">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75" x14ac:dyDescent="0.2">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75" x14ac:dyDescent="0.2">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75" x14ac:dyDescent="0.2">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75" x14ac:dyDescent="0.2">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75" x14ac:dyDescent="0.25">
      <c r="BC126" s="117"/>
      <c r="BD126" s="117"/>
      <c r="BE126" s="117"/>
      <c r="BF126" s="117"/>
    </row>
    <row r="127" spans="1:58" hidden="1" x14ac:dyDescent="0.2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2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 ref="AF12:AG12"/>
    <mergeCell ref="AF13:AG13"/>
    <mergeCell ref="I2:J2"/>
    <mergeCell ref="K2:L2"/>
    <mergeCell ref="B2:F2"/>
    <mergeCell ref="D4:M4"/>
    <mergeCell ref="D11:F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2578125" defaultRowHeight="11.25" x14ac:dyDescent="0.25"/>
  <cols>
    <col min="1" max="1" width="11.42578125" style="208" hidden="1" customWidth="1"/>
    <col min="2" max="2" width="11.42578125" style="206"/>
    <col min="3" max="3" width="3.7109375" style="206" customWidth="1"/>
    <col min="4" max="4" width="15.7109375" style="206" customWidth="1"/>
    <col min="5" max="15" width="7.7109375" style="206" customWidth="1"/>
    <col min="16" max="42" width="8.7109375" style="206" customWidth="1"/>
    <col min="43" max="43" width="11.42578125" style="208" hidden="1" customWidth="1"/>
    <col min="44" max="74" width="5.7109375" style="208" hidden="1" customWidth="1"/>
    <col min="75" max="16384" width="11.42578125" style="206"/>
  </cols>
  <sheetData>
    <row r="1" spans="1:74" s="208" customFormat="1" ht="12.75" hidden="1" customHeight="1" x14ac:dyDescent="0.2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25">
      <c r="E2" s="207"/>
      <c r="F2" s="207"/>
      <c r="G2" s="207"/>
      <c r="H2" s="207"/>
      <c r="I2" s="207"/>
      <c r="J2" s="207"/>
      <c r="K2" s="207"/>
      <c r="L2" s="207"/>
      <c r="M2" s="207"/>
      <c r="N2" s="207"/>
      <c r="O2" s="207"/>
    </row>
    <row r="3" spans="1:74" ht="12.75" customHeight="1" x14ac:dyDescent="0.2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25">
      <c r="E4" s="207"/>
      <c r="F4" s="207"/>
      <c r="G4" s="207"/>
      <c r="H4" s="207"/>
      <c r="I4" s="207"/>
      <c r="J4" s="207"/>
      <c r="K4" s="207"/>
      <c r="L4" s="207"/>
      <c r="M4" s="207"/>
      <c r="N4" s="207"/>
      <c r="O4" s="207"/>
    </row>
    <row r="5" spans="1:74" ht="12.75" customHeight="1" thickBot="1" x14ac:dyDescent="0.3">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2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2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2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2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2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2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2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2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2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2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3">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2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2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2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2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2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2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2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2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2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2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2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2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2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2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2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2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2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2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2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3">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3"/>
    <row r="38" spans="2:74" ht="12.75" customHeight="1" x14ac:dyDescent="0.2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2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2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2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2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2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2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2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2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2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3">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2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2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2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2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2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2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2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2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2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2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2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2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2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2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2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2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2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2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2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3">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3">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3.75" x14ac:dyDescent="0.2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2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2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2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2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2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2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2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2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2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3">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2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2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2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2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2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2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2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2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2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2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2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2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2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2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2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2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2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2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2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3">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2578125" defaultRowHeight="12.75" x14ac:dyDescent="0.2"/>
  <cols>
    <col min="1" max="2" width="20.7109375" style="7" customWidth="1"/>
    <col min="3" max="29" width="12.7109375" style="7" customWidth="1"/>
    <col min="30" max="16384" width="11.42578125" style="7"/>
  </cols>
  <sheetData>
    <row r="1" spans="1:8" ht="13.5" thickBot="1" x14ac:dyDescent="0.25">
      <c r="A1" s="854" t="s">
        <v>134</v>
      </c>
      <c r="B1" s="858" t="s">
        <v>131</v>
      </c>
      <c r="E1" s="353" t="str">
        <f>Translations!$B$1885</f>
        <v>Name of this sheet:</v>
      </c>
      <c r="F1" s="857" t="str">
        <f ca="1">IF(ISERROR(CELL("filename",G1)),"Parameters_Constants",MID(CELL("filename",G1),FIND("]",CELL("filename",G1))+1,1024))</f>
        <v>Parameters_Constants</v>
      </c>
    </row>
    <row r="2" spans="1:8" x14ac:dyDescent="0.2">
      <c r="A2" s="2" t="s">
        <v>141</v>
      </c>
      <c r="B2" s="104" t="s">
        <v>142</v>
      </c>
    </row>
    <row r="3" spans="1:8" x14ac:dyDescent="0.2">
      <c r="A3" s="2" t="s">
        <v>354</v>
      </c>
      <c r="B3" s="104" t="s">
        <v>113</v>
      </c>
    </row>
    <row r="4" spans="1:8" x14ac:dyDescent="0.2">
      <c r="A4" s="2" t="s">
        <v>355</v>
      </c>
      <c r="B4" s="104" t="s">
        <v>112</v>
      </c>
    </row>
    <row r="5" spans="1:8" x14ac:dyDescent="0.2">
      <c r="A5" s="2" t="s">
        <v>356</v>
      </c>
      <c r="B5" s="104" t="s">
        <v>357</v>
      </c>
    </row>
    <row r="6" spans="1:8" x14ac:dyDescent="0.2">
      <c r="A6" s="2" t="s">
        <v>358</v>
      </c>
      <c r="B6" s="104" t="str">
        <f>CONST_CNTR_SUM_CO2</f>
        <v>SUM_CO2</v>
      </c>
      <c r="C6" s="104" t="str">
        <f>B5</f>
        <v>SUM_N2O</v>
      </c>
    </row>
    <row r="7" spans="1:8" x14ac:dyDescent="0.2">
      <c r="A7" s="2" t="s">
        <v>332</v>
      </c>
      <c r="B7" s="104" t="s">
        <v>329</v>
      </c>
    </row>
    <row r="8" spans="1:8" x14ac:dyDescent="0.2">
      <c r="A8" s="2" t="s">
        <v>333</v>
      </c>
      <c r="B8" s="104" t="s">
        <v>330</v>
      </c>
    </row>
    <row r="9" spans="1:8" x14ac:dyDescent="0.2">
      <c r="A9" s="2" t="s">
        <v>334</v>
      </c>
      <c r="B9" s="104" t="s">
        <v>331</v>
      </c>
    </row>
    <row r="10" spans="1:8" x14ac:dyDescent="0.2">
      <c r="A10" s="2" t="s">
        <v>609</v>
      </c>
      <c r="B10" s="104" t="s">
        <v>608</v>
      </c>
    </row>
    <row r="11" spans="1:8" x14ac:dyDescent="0.2">
      <c r="A11" s="2" t="s">
        <v>143</v>
      </c>
      <c r="B11" s="104" t="s">
        <v>144</v>
      </c>
    </row>
    <row r="12" spans="1:8" x14ac:dyDescent="0.2">
      <c r="A12" s="2" t="s">
        <v>139</v>
      </c>
      <c r="B12" s="2" t="s">
        <v>140</v>
      </c>
    </row>
    <row r="13" spans="1:8" x14ac:dyDescent="0.2">
      <c r="A13" s="104" t="s">
        <v>597</v>
      </c>
      <c r="B13" s="104">
        <v>56.1</v>
      </c>
    </row>
    <row r="14" spans="1:8" x14ac:dyDescent="0.2">
      <c r="A14" s="104" t="s">
        <v>149</v>
      </c>
      <c r="B14" s="104" t="s">
        <v>148</v>
      </c>
    </row>
    <row r="15" spans="1:8" x14ac:dyDescent="0.2">
      <c r="A15" s="104" t="s">
        <v>592</v>
      </c>
      <c r="B15" s="104" t="s">
        <v>4116</v>
      </c>
      <c r="C15" s="104" t="s">
        <v>4117</v>
      </c>
      <c r="D15" s="104" t="s">
        <v>4118</v>
      </c>
      <c r="E15" s="104" t="s">
        <v>4119</v>
      </c>
      <c r="F15" s="104" t="s">
        <v>4120</v>
      </c>
      <c r="G15" s="104" t="s">
        <v>4121</v>
      </c>
      <c r="H15" s="104" t="str">
        <f>Translations!$B$460</f>
        <v>Mix</v>
      </c>
    </row>
    <row r="16" spans="1:8" x14ac:dyDescent="0.2">
      <c r="A16" s="104" t="s">
        <v>150</v>
      </c>
      <c r="B16" s="104" t="s">
        <v>151</v>
      </c>
    </row>
    <row r="17" spans="1:3" x14ac:dyDescent="0.2">
      <c r="A17" s="104" t="s">
        <v>145</v>
      </c>
      <c r="B17" s="104" t="s">
        <v>146</v>
      </c>
    </row>
    <row r="18" spans="1:3" x14ac:dyDescent="0.2">
      <c r="A18" s="2" t="s">
        <v>27</v>
      </c>
      <c r="B18" s="2" t="str">
        <f>Translations!$B$631</f>
        <v>n.a.</v>
      </c>
    </row>
    <row r="19" spans="1:3" x14ac:dyDescent="0.2">
      <c r="A19" s="104" t="s">
        <v>147</v>
      </c>
      <c r="B19" s="104" t="s">
        <v>266</v>
      </c>
    </row>
    <row r="20" spans="1:3" x14ac:dyDescent="0.2">
      <c r="A20" s="2" t="s">
        <v>39</v>
      </c>
      <c r="B20" s="2" t="str">
        <f>Translations!$B$632</f>
        <v>tonnes</v>
      </c>
    </row>
    <row r="21" spans="1:3" x14ac:dyDescent="0.2">
      <c r="A21" s="2" t="s">
        <v>133</v>
      </c>
      <c r="B21" s="2" t="str">
        <f>Translations!$B$2091</f>
        <v>Transitional</v>
      </c>
      <c r="C21" s="1" t="str">
        <f>Translations!$B$2092</f>
        <v>Definitive</v>
      </c>
    </row>
    <row r="22" spans="1:3" x14ac:dyDescent="0.2">
      <c r="A22" s="2" t="s">
        <v>33</v>
      </c>
      <c r="B22" s="2" t="b">
        <v>1</v>
      </c>
      <c r="C22" s="104" t="b">
        <v>0</v>
      </c>
    </row>
    <row r="23" spans="1:3" x14ac:dyDescent="0.2">
      <c r="A23" s="104" t="s">
        <v>156</v>
      </c>
      <c r="B23" s="104" t="str">
        <f>CONST_t</f>
        <v>t</v>
      </c>
      <c r="C23" s="104" t="str">
        <f>CONST_kNm3</f>
        <v>1000Nm3</v>
      </c>
    </row>
    <row r="24" spans="1:3" x14ac:dyDescent="0.2">
      <c r="A24" s="1" t="s">
        <v>158</v>
      </c>
      <c r="B24" s="6" t="s">
        <v>118</v>
      </c>
    </row>
    <row r="25" spans="1:3" x14ac:dyDescent="0.2">
      <c r="A25" s="1" t="s">
        <v>159</v>
      </c>
      <c r="B25" s="6" t="s">
        <v>157</v>
      </c>
    </row>
    <row r="26" spans="1:3" x14ac:dyDescent="0.2">
      <c r="A26" s="8" t="s">
        <v>160</v>
      </c>
      <c r="B26" s="104" t="s">
        <v>95</v>
      </c>
    </row>
    <row r="27" spans="1:3" x14ac:dyDescent="0.2">
      <c r="A27" s="1" t="s">
        <v>161</v>
      </c>
      <c r="B27" s="3" t="s">
        <v>155</v>
      </c>
      <c r="C27" s="4"/>
    </row>
    <row r="28" spans="1:3" x14ac:dyDescent="0.2">
      <c r="A28" s="1" t="s">
        <v>162</v>
      </c>
      <c r="B28" s="6" t="str">
        <f>CONST_GJ &amp; "/" &amp;CONST_t</f>
        <v>GJ/t</v>
      </c>
    </row>
    <row r="29" spans="1:3" x14ac:dyDescent="0.2">
      <c r="A29" s="1" t="s">
        <v>257</v>
      </c>
      <c r="B29" s="6" t="s">
        <v>256</v>
      </c>
    </row>
    <row r="30" spans="1:3" x14ac:dyDescent="0.2">
      <c r="A30" s="1" t="s">
        <v>335</v>
      </c>
      <c r="B30" s="6" t="s">
        <v>51</v>
      </c>
    </row>
    <row r="31" spans="1:3" x14ac:dyDescent="0.2">
      <c r="A31" s="1" t="s">
        <v>258</v>
      </c>
      <c r="B31" s="6" t="s">
        <v>259</v>
      </c>
    </row>
    <row r="32" spans="1:3" x14ac:dyDescent="0.2">
      <c r="A32" s="1" t="s">
        <v>260</v>
      </c>
      <c r="B32" s="6" t="s">
        <v>3176</v>
      </c>
    </row>
    <row r="33" spans="1:7" x14ac:dyDescent="0.2">
      <c r="A33" s="1" t="s">
        <v>163</v>
      </c>
      <c r="B33" s="6" t="str">
        <f>CONST_tCO2&amp;"/"&amp;CONST_t</f>
        <v>tCO2/t</v>
      </c>
    </row>
    <row r="34" spans="1:7" x14ac:dyDescent="0.2">
      <c r="A34" s="1" t="s">
        <v>164</v>
      </c>
      <c r="B34" s="6" t="str">
        <f>CONST_tCO2&amp;"/"&amp;CONST_TJ</f>
        <v>tCO2/TJ</v>
      </c>
    </row>
    <row r="35" spans="1:7" x14ac:dyDescent="0.2">
      <c r="A35" s="1" t="s">
        <v>165</v>
      </c>
      <c r="B35" s="6" t="str">
        <f>CONST_tCO2&amp;"/"&amp;CONST_kNm3</f>
        <v>tCO2/1000Nm3</v>
      </c>
    </row>
    <row r="36" spans="1:7" x14ac:dyDescent="0.2">
      <c r="A36" s="1" t="s">
        <v>166</v>
      </c>
      <c r="B36" s="3" t="str">
        <f>CONST_GJ &amp; "/" &amp;CONST_kNm3</f>
        <v>GJ/1000Nm3</v>
      </c>
      <c r="C36" s="4"/>
    </row>
    <row r="37" spans="1:7" x14ac:dyDescent="0.2">
      <c r="A37" s="1" t="s">
        <v>167</v>
      </c>
      <c r="B37" s="3" t="s">
        <v>178</v>
      </c>
      <c r="C37" s="4"/>
    </row>
    <row r="38" spans="1:7" x14ac:dyDescent="0.2">
      <c r="A38" s="1" t="s">
        <v>168</v>
      </c>
      <c r="B38" s="3" t="str">
        <f>CONST_tC &amp; "/" &amp; CONST_t</f>
        <v>tC/t</v>
      </c>
      <c r="C38" s="4"/>
    </row>
    <row r="39" spans="1:7" x14ac:dyDescent="0.2">
      <c r="A39" s="1" t="s">
        <v>169</v>
      </c>
      <c r="B39" s="3" t="str">
        <f>CONST_tC &amp; "/" &amp; CONST_kNm3</f>
        <v>tC/1000Nm3</v>
      </c>
      <c r="C39" s="4"/>
    </row>
    <row r="40" spans="1:7" x14ac:dyDescent="0.2">
      <c r="A40" s="1" t="s">
        <v>156</v>
      </c>
      <c r="B40" s="3" t="str">
        <f>CONST_t</f>
        <v>t</v>
      </c>
      <c r="C40" s="3" t="str">
        <f>CONST_kNm3</f>
        <v>1000Nm3</v>
      </c>
    </row>
    <row r="41" spans="1:7" x14ac:dyDescent="0.2">
      <c r="A41" s="1" t="s">
        <v>170</v>
      </c>
      <c r="B41" s="3" t="str">
        <f>CONST_t</f>
        <v>t</v>
      </c>
      <c r="C41" s="3" t="str">
        <f>CONST_kNm3</f>
        <v>1000Nm3</v>
      </c>
      <c r="D41" s="3" t="str">
        <f>CONST_NA</f>
        <v>n.a.</v>
      </c>
    </row>
    <row r="42" spans="1:7" x14ac:dyDescent="0.2">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
      <c r="A43" s="1" t="s">
        <v>3238</v>
      </c>
      <c r="B43" s="3" t="str">
        <f>Translations!$B$1880</f>
        <v>Third-party verification</v>
      </c>
      <c r="C43" s="3" t="str">
        <f>Translations!$B$1881</f>
        <v>Internal audits</v>
      </c>
      <c r="D43" s="3" t="str">
        <f>Translations!$B$1882</f>
        <v>Four eyes principle</v>
      </c>
      <c r="E43" s="3" t="str">
        <f>Translations!$B$634</f>
        <v>None</v>
      </c>
    </row>
    <row r="44" spans="1:7" x14ac:dyDescent="0.2">
      <c r="A44" s="1" t="s">
        <v>3232</v>
      </c>
      <c r="B44" s="3" t="str">
        <f>Translations!$B$1883</f>
        <v>Unreasonable costs for more accurate monitoring</v>
      </c>
      <c r="C44" s="3" t="str">
        <f>Translations!$B$1884</f>
        <v>Data gaps</v>
      </c>
      <c r="D44" s="3" t="str">
        <f>Translations!$B$638</f>
        <v>Other</v>
      </c>
    </row>
    <row r="45" spans="1:7" x14ac:dyDescent="0.2">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
      <c r="A47" s="1" t="s">
        <v>171</v>
      </c>
      <c r="B47" s="3" t="str">
        <f>CONST_tCO2pTJ</f>
        <v>tCO2/TJ</v>
      </c>
      <c r="C47" s="3" t="str">
        <f>CONST_tCO2pt</f>
        <v>tCO2/t</v>
      </c>
      <c r="D47" s="3" t="str">
        <f>CONST_tCO2pkNm3</f>
        <v>tCO2/1000Nm3</v>
      </c>
    </row>
    <row r="48" spans="1:7" x14ac:dyDescent="0.2">
      <c r="A48" s="1" t="s">
        <v>172</v>
      </c>
      <c r="B48" s="3" t="str">
        <f>CONST_tC&amp;"/"&amp;CONST_t</f>
        <v>tC/t</v>
      </c>
      <c r="C48" s="3" t="str">
        <f>CONST_tC&amp;"/"&amp;CONST_kNm3</f>
        <v>tC/1000Nm3</v>
      </c>
      <c r="D48" s="3" t="str">
        <f>CONST_NA</f>
        <v>n.a.</v>
      </c>
    </row>
    <row r="49" spans="1:5" x14ac:dyDescent="0.2">
      <c r="A49" s="1" t="s">
        <v>173</v>
      </c>
      <c r="B49" s="3" t="str">
        <f>CONST_tC&amp;"/"&amp;CONST_t</f>
        <v>tC/t</v>
      </c>
      <c r="C49" s="3" t="str">
        <f>CONST_tC&amp;"/"&amp;CONST_kNm3</f>
        <v>tC/1000Nm3</v>
      </c>
    </row>
    <row r="50" spans="1:5" x14ac:dyDescent="0.2">
      <c r="A50" s="1" t="s">
        <v>174</v>
      </c>
      <c r="B50" s="5" t="str">
        <f>Translations!$B$2093</f>
        <v>h/period</v>
      </c>
    </row>
    <row r="51" spans="1:5" x14ac:dyDescent="0.2">
      <c r="A51" s="1" t="s">
        <v>175</v>
      </c>
      <c r="B51" s="5" t="s">
        <v>110</v>
      </c>
    </row>
    <row r="52" spans="1:5" x14ac:dyDescent="0.2">
      <c r="A52" s="1" t="s">
        <v>176</v>
      </c>
      <c r="B52" s="5" t="s">
        <v>109</v>
      </c>
    </row>
    <row r="53" spans="1:5" x14ac:dyDescent="0.2">
      <c r="A53" s="1" t="s">
        <v>177</v>
      </c>
      <c r="B53" s="3" t="str">
        <f>CONST_kNm3 &amp; "/" &amp; CONST_Year</f>
        <v>1000Nm3/Year</v>
      </c>
    </row>
    <row r="54" spans="1:5" x14ac:dyDescent="0.2">
      <c r="A54" s="1" t="s">
        <v>264</v>
      </c>
      <c r="B54" s="5" t="str">
        <f>Translations!$B$645</f>
        <v>Year</v>
      </c>
    </row>
    <row r="55" spans="1:5" x14ac:dyDescent="0.2">
      <c r="A55" s="104" t="s">
        <v>180</v>
      </c>
      <c r="B55" s="104" t="s">
        <v>31</v>
      </c>
      <c r="C55" s="104" t="s">
        <v>108</v>
      </c>
    </row>
    <row r="56" spans="1:5" x14ac:dyDescent="0.2">
      <c r="A56" s="104" t="s">
        <v>338</v>
      </c>
      <c r="B56" s="104" t="str">
        <f>Translations!$B$181</f>
        <v>Combustion</v>
      </c>
      <c r="C56" s="104" t="str">
        <f>Translations!$B$646</f>
        <v>Process emissions</v>
      </c>
      <c r="D56" s="104" t="str">
        <f>Translations!$B$194</f>
        <v>Mass Balance</v>
      </c>
    </row>
    <row r="57" spans="1:5" x14ac:dyDescent="0.2">
      <c r="A57" s="104" t="s">
        <v>350</v>
      </c>
      <c r="B57" s="104" t="str">
        <f>Translations!$B$647</f>
        <v>Slope method</v>
      </c>
      <c r="C57" s="104" t="str">
        <f>Translations!$B$203</f>
        <v>Overvoltage method</v>
      </c>
    </row>
    <row r="58" spans="1:5" x14ac:dyDescent="0.2">
      <c r="A58" s="1" t="s">
        <v>301</v>
      </c>
      <c r="B58" s="3" t="str">
        <f>Translations!$B$615</f>
        <v>Coal or coke</v>
      </c>
      <c r="C58" s="3" t="str">
        <f>Translations!$B$648</f>
        <v>Natural gas</v>
      </c>
      <c r="D58" s="3" t="str">
        <f>Translations!$B$649</f>
        <v>Biogas</v>
      </c>
      <c r="E58" s="3" t="str">
        <f>Translations!$B$650</f>
        <v>Hydrogen</v>
      </c>
    </row>
    <row r="59" spans="1:5" x14ac:dyDescent="0.2">
      <c r="A59" s="1" t="s">
        <v>396</v>
      </c>
      <c r="B59" s="3" t="str">
        <f>Translations!$B$651</f>
        <v>Missing! Please assign ALL relevant aggregated goods categories to a 'production process'.</v>
      </c>
    </row>
    <row r="60" spans="1:5" x14ac:dyDescent="0.2">
      <c r="A60" s="104" t="s">
        <v>397</v>
      </c>
      <c r="B60" s="104" t="str">
        <f>Translations!$B$652</f>
        <v>Click here to proceed to next sheet</v>
      </c>
    </row>
    <row r="61" spans="1:5" x14ac:dyDescent="0.2">
      <c r="A61" s="104" t="s">
        <v>419</v>
      </c>
      <c r="B61" s="104" t="s">
        <v>420</v>
      </c>
    </row>
    <row r="62" spans="1:5" x14ac:dyDescent="0.2">
      <c r="A62" s="104" t="s">
        <v>426</v>
      </c>
      <c r="B62" s="104" t="str">
        <f>Translations!$B$653</f>
        <v>Only direct production</v>
      </c>
    </row>
    <row r="63" spans="1:5" x14ac:dyDescent="0.2">
      <c r="A63" s="104" t="s">
        <v>427</v>
      </c>
      <c r="B63" s="104" t="str">
        <f>Translations!$B$654</f>
        <v>All production routes</v>
      </c>
    </row>
    <row r="64" spans="1:5" x14ac:dyDescent="0.2">
      <c r="A64" s="104" t="s">
        <v>428</v>
      </c>
      <c r="B64" s="104" t="str">
        <f>Translations!$B$655</f>
        <v>Please select…</v>
      </c>
    </row>
    <row r="65" spans="1:4" x14ac:dyDescent="0.2">
      <c r="A65" s="104" t="s">
        <v>2989</v>
      </c>
      <c r="B65" s="104" t="str">
        <f>Translations!$B$656</f>
        <v>Incomplete!</v>
      </c>
    </row>
    <row r="66" spans="1:4" x14ac:dyDescent="0.2">
      <c r="A66" s="104" t="s">
        <v>4254</v>
      </c>
      <c r="B66" s="104" t="str">
        <f>Translations!$B$2094</f>
        <v>Inconsistent!</v>
      </c>
    </row>
    <row r="67" spans="1:4" x14ac:dyDescent="0.2">
      <c r="A67" s="104" t="s">
        <v>2990</v>
      </c>
      <c r="B67" s="104" t="str">
        <f>Translations!$B$657</f>
        <v>Duplicate!</v>
      </c>
    </row>
    <row r="68" spans="1:4" x14ac:dyDescent="0.2">
      <c r="A68" s="104" t="s">
        <v>2951</v>
      </c>
      <c r="B68" s="104" t="str">
        <f>Translations!$B$658</f>
        <v>Measured</v>
      </c>
      <c r="C68" s="104" t="str">
        <f>Translations!$B$659</f>
        <v>Default</v>
      </c>
    </row>
    <row r="69" spans="1:4" x14ac:dyDescent="0.2">
      <c r="A69" s="104" t="s">
        <v>4218</v>
      </c>
      <c r="B69" s="104" t="str">
        <f>Translations!$B$658</f>
        <v>Measured</v>
      </c>
      <c r="C69" s="104" t="str">
        <f>Translations!$B$659</f>
        <v>Default</v>
      </c>
      <c r="D69" s="104" t="str">
        <f>Translations!$B$2095</f>
        <v>Unknown</v>
      </c>
    </row>
    <row r="70" spans="1:4" x14ac:dyDescent="0.2">
      <c r="A70" s="104" t="s">
        <v>3177</v>
      </c>
      <c r="B70" s="104" t="str">
        <f>Translations!$B$120</f>
        <v>Production process</v>
      </c>
      <c r="C70" s="104"/>
    </row>
    <row r="71" spans="1:4" x14ac:dyDescent="0.2">
      <c r="A71" s="104" t="s">
        <v>3178</v>
      </c>
      <c r="B71" s="104" t="str">
        <f>Translations!$B$553</f>
        <v>Purchased precursor</v>
      </c>
      <c r="C71" s="104"/>
    </row>
    <row r="72" spans="1:4" x14ac:dyDescent="0.2">
      <c r="A72" s="104" t="s">
        <v>2955</v>
      </c>
      <c r="B72" s="104" t="str">
        <f>Translations!$B$660</f>
        <v>Please click on this link for further guidance on how to complete this section.</v>
      </c>
    </row>
    <row r="73" spans="1:4" x14ac:dyDescent="0.2">
      <c r="A73" s="104" t="s">
        <v>2956</v>
      </c>
      <c r="B73" s="104" t="str">
        <f>Translations!$B$661</f>
        <v>Please click on this link if you want to go back to the relevant section for data entry.</v>
      </c>
    </row>
    <row r="74" spans="1:4" x14ac:dyDescent="0.2">
      <c r="A74" s="104" t="s">
        <v>3073</v>
      </c>
      <c r="B74" s="104" t="str">
        <f>Translations!$B$662</f>
        <v>Please click on this link to go to the "tool for calculation of the carbon price due".</v>
      </c>
    </row>
    <row r="75" spans="1:4" x14ac:dyDescent="0.2">
      <c r="A75" s="104" t="s">
        <v>3089</v>
      </c>
      <c r="B75" s="104" t="str">
        <f>Translations!$B$663</f>
        <v>Please click on this link to go to the "CHP Tool for attributing emissions between heat and electricity".</v>
      </c>
    </row>
    <row r="76" spans="1:4" x14ac:dyDescent="0.2">
      <c r="A76" s="104" t="s">
        <v>4159</v>
      </c>
      <c r="B76" s="772">
        <v>265</v>
      </c>
    </row>
    <row r="77" spans="1:4" x14ac:dyDescent="0.2">
      <c r="A77" s="104" t="s">
        <v>4158</v>
      </c>
      <c r="B77" s="772">
        <v>6630</v>
      </c>
    </row>
    <row r="78" spans="1:4" x14ac:dyDescent="0.2">
      <c r="A78" s="104" t="s">
        <v>4160</v>
      </c>
      <c r="B78" s="772">
        <v>11100</v>
      </c>
    </row>
    <row r="79" spans="1:4" x14ac:dyDescent="0.2">
      <c r="A79" s="104"/>
      <c r="B79" s="104"/>
    </row>
    <row r="80" spans="1:4" x14ac:dyDescent="0.2">
      <c r="A80" s="104"/>
      <c r="B80" s="104"/>
    </row>
    <row r="81" spans="1:69" x14ac:dyDescent="0.2">
      <c r="A81" s="104"/>
      <c r="B81" s="104"/>
    </row>
    <row r="82" spans="1:69" x14ac:dyDescent="0.2">
      <c r="A82" s="104"/>
      <c r="B82" s="104"/>
    </row>
    <row r="84" spans="1:69" s="266" customFormat="1" ht="13.5" thickBot="1" x14ac:dyDescent="0.25"/>
    <row r="85" spans="1:69" s="104" customFormat="1" ht="13.5" thickBot="1" x14ac:dyDescent="0.25">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
      <c r="BH86" s="843"/>
      <c r="BI86" s="843"/>
      <c r="BJ86" s="843"/>
      <c r="BK86" s="843"/>
      <c r="BL86" s="843"/>
      <c r="BM86" s="843"/>
      <c r="BN86" s="843"/>
      <c r="BO86" s="843"/>
      <c r="BP86" s="843"/>
      <c r="BQ86" s="843"/>
    </row>
    <row r="87" spans="1:69" s="104" customFormat="1" x14ac:dyDescent="0.2">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8.25" x14ac:dyDescent="0.2">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
      <c r="BH107" s="843"/>
      <c r="BI107" s="843"/>
      <c r="BJ107" s="843"/>
      <c r="BK107" s="843"/>
      <c r="BL107" s="843"/>
      <c r="BM107" s="843"/>
      <c r="BN107" s="843"/>
      <c r="BO107" s="843"/>
      <c r="BP107" s="843"/>
      <c r="BQ107" s="843"/>
    </row>
    <row r="108" spans="1:69" s="104" customFormat="1" x14ac:dyDescent="0.2">
      <c r="B108" s="355" t="str">
        <f>Translations!$B$2103</f>
        <v>Special parameters to be reported</v>
      </c>
      <c r="BH108" s="843"/>
      <c r="BI108" s="843"/>
      <c r="BJ108" s="843"/>
      <c r="BK108" s="843"/>
      <c r="BL108" s="843"/>
      <c r="BM108" s="843"/>
      <c r="BN108" s="843"/>
      <c r="BO108" s="843"/>
      <c r="BP108" s="843"/>
      <c r="BQ108" s="843"/>
    </row>
    <row r="109" spans="1:69" s="104" customFormat="1" x14ac:dyDescent="0.2">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
    <row r="130" spans="1:19" s="104" customFormat="1" x14ac:dyDescent="0.2">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
    <row r="132" spans="1:19" s="104" customFormat="1" x14ac:dyDescent="0.2">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x14ac:dyDescent="0.2">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
  <cols>
    <col min="1" max="1" width="15.7109375" style="607" hidden="1" customWidth="1"/>
    <col min="2" max="2" width="15.7109375" style="607" customWidth="1"/>
    <col min="3" max="3" width="78.7109375" style="607" customWidth="1"/>
    <col min="4" max="6" width="15.7109375" style="607" customWidth="1"/>
    <col min="7" max="7" width="11.42578125" style="607" customWidth="1"/>
    <col min="8" max="8" width="15.7109375" style="607" hidden="1" customWidth="1"/>
    <col min="9" max="16384" width="11.42578125" style="431"/>
  </cols>
  <sheetData>
    <row r="1" spans="1:8" hidden="1" x14ac:dyDescent="0.2">
      <c r="A1" s="607" t="s">
        <v>3</v>
      </c>
      <c r="F1" s="607" t="str">
        <f>IF(E1=" --- ","",COUNTIF($E1:E$3,E1)&amp;"_"&amp;E1)</f>
        <v>0_</v>
      </c>
      <c r="H1" s="607" t="s">
        <v>3</v>
      </c>
    </row>
    <row r="2" spans="1:8" hidden="1" x14ac:dyDescent="0.2">
      <c r="A2" s="607" t="s">
        <v>3</v>
      </c>
      <c r="C2" s="607" t="s">
        <v>2898</v>
      </c>
      <c r="D2" s="607" t="s">
        <v>2895</v>
      </c>
      <c r="F2" s="607" t="s">
        <v>2896</v>
      </c>
    </row>
    <row r="3" spans="1:8" s="432" customFormat="1" x14ac:dyDescent="0.2">
      <c r="A3" s="608" t="s">
        <v>651</v>
      </c>
      <c r="B3" s="608" t="s">
        <v>652</v>
      </c>
      <c r="C3" s="608" t="s">
        <v>3188</v>
      </c>
      <c r="D3" s="608" t="s">
        <v>652</v>
      </c>
      <c r="E3" s="608" t="s">
        <v>23</v>
      </c>
      <c r="F3" s="608" t="s">
        <v>195</v>
      </c>
      <c r="G3" s="608"/>
      <c r="H3" s="641" t="s">
        <v>653</v>
      </c>
    </row>
    <row r="4" spans="1:8" x14ac:dyDescent="0.2">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2">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2">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2">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2">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2">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2">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2">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2">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2">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2">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2">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2">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2">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2">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2">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2">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2">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2">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2">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2">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2">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2">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2">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2">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2">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2">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2">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2">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2">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2">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2">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2">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2">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2">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2">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2">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2">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2">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2">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2">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2">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2">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2">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2">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2">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2">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2">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2">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2">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2">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2">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2">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2">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2">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2">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2">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2">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2">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2">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2">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2">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2">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2">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2">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2">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2">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2">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2">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2">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2">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2">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2">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2">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2">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2">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2">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2">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2">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2">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2">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2">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2">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2">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2">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2">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2">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2">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2">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2">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2">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2">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2">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2">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2">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2">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2">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2">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2">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2">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2">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2">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2">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2">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2">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2">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2">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2">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2">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2">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2">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2">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2">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2">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2">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2">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2">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2">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2">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2">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2">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2">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2">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2">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2">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2">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2">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2">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2">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2">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2">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2">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2">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2">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2">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2">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2">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2">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2">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2">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2">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2">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2">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2">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2">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2">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2">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2">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2">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2">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2">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2">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2">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2">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2">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2">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2">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2">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2">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2">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2">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2">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2">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2">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2">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2">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2">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2">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2">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2">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2">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2">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2">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2">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2">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2">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2">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2">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2">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2">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2">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2">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2">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2">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2">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2">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2">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2">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2">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2">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2">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2">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2">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2">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2">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2">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2">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2">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2">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2">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2">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2">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2">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2">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2">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2">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2">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2">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2">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2">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2">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2">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2">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2">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2">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2">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2">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2">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2">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2">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2">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2">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2">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2">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2">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2">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2">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2">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2">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2">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2">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2">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2">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2">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2">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2">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2">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2">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2">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2">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2">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2">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2">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2">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2">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2">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2">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2">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2">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2">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2">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2">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2">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2">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2">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2">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2">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2">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2">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2">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2">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2">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2">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2">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2">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2">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2">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2">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2">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2">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2">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2">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2">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2">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2">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2">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2">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2">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2">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2">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2">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2">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2">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2">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2">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2">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2">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2">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2">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2">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2">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2">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2">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2">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2">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2">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2">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2">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2">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2">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2">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2">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2">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2">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2">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2">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2">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2">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2">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2">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2">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2">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2">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2">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2">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2">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2">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2">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2">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2">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2">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2">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2">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2">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2">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2">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2">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2">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2">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2">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2">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2">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2">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2">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2">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2">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2">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2">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2">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2">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2">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2">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2">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2">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2">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2">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2">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2">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2">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2">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2">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2">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2">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2">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2">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2">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2">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2">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2">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2">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2">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2">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2">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2">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2">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2">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2">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2">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2">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2">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2">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2">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2">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2">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2">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2">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2">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2">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2">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2">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2">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2">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2">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2">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2">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2">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2">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2">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2">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2">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2">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2">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2">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2">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2">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2">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2">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2">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2">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2">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2">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2">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2">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2">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2">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2">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2">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2">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2">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2">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2">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2">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2">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2">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2">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2">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2">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2">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2">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2">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2">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2">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2">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2">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2">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2">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2">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2">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2">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2">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2">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2">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2">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2">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2">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2">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2">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2">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2">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2">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2">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2">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2">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2">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2">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2">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2">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2">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2">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2">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2">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2">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2">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2">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2">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2">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2">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2">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2">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2">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2">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2">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2">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2">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2">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2">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2">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2">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2">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2">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2">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2">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2">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2">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2">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2">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2">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2">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2">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2">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2">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2">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2">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2">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2">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2">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2">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2">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2">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2">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2">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2">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2">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2">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2">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2">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2">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2">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2">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2">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2">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2">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2">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2">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2">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2">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2">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2">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2">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2">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2">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2">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2">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2">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2">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2">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2">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2">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2">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2">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2">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2">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2">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2">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2">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2">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2">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2">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2">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2">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2">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2">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2">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2">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2">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2">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2">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2">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2">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2">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2">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2">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2">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2">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2">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2">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2">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2">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2">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2">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2">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2">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2">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2">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2">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2">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2">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2">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2">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2">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2">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2">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2">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2">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2">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2">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2">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2">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2">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2">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2">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2">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2">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2">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2">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2">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2">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2">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2">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2">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2">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2">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2">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2">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2">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2">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2">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2">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2">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2">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2">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2">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2">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2">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2">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2">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2">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2">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2">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2">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2">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2">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2">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2">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2">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2">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2">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2">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2">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2">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2">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2">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2">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2">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2">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2">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2">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2">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2">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2">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2">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2">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2">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2">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2">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2">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2">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2">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2">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2">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2">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2">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2">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2">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2">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2">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2">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2">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2">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2">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2">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2">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2">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2">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2">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2">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2">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2">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2">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2">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2">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2">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2">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2">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2">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2">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2">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2">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2">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2">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2">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2">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2">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2">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2">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2">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2">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2">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2">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2">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2">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2">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2">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2">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2">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2">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2">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2">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2">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2">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2">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2">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2">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2">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2">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2">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2">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2">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2">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2">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2">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2">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2">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2">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2">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2">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2">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2">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2">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2">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2">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2">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2">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2">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2">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2">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2">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2">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2">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2">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2">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2">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2">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2">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2">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2">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2">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2">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2">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2">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2">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2">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2">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2">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2">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2">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2">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2">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2">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2">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2">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2">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2">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2">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2">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2">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2">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2">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2">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2">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2">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2">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2">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2">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2">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2">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2">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2">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2">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5"/>
  <cols>
    <col min="1" max="1" width="5.7109375" style="794" customWidth="1"/>
    <col min="2" max="13" width="20.7109375" style="795" customWidth="1"/>
    <col min="14" max="16384" width="11.42578125" style="795"/>
  </cols>
  <sheetData>
    <row r="1" spans="1:13" ht="14.25" x14ac:dyDescent="0.25">
      <c r="B1" s="1020" t="s">
        <v>4082</v>
      </c>
    </row>
    <row r="2" spans="1:13" ht="15" thickBot="1" x14ac:dyDescent="0.3">
      <c r="B2" s="1020" t="s">
        <v>4081</v>
      </c>
    </row>
    <row r="3" spans="1:13" ht="16.5" thickBot="1" x14ac:dyDescent="0.3">
      <c r="A3" s="1021">
        <v>3</v>
      </c>
    </row>
    <row r="4" spans="1:13" s="796" customFormat="1" ht="12.75" thickBot="1" x14ac:dyDescent="0.3">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2.75" x14ac:dyDescent="0.25">
      <c r="A5" s="794">
        <v>1</v>
      </c>
      <c r="B5" s="955" t="str">
        <f>IFERROR(INDEX(C5:M5,$A$3-2),$C5)</f>
        <v>Version history</v>
      </c>
      <c r="C5" s="955" t="s">
        <v>4092</v>
      </c>
    </row>
    <row r="6" spans="1:13" s="796" customFormat="1" ht="18" x14ac:dyDescent="0.25">
      <c r="A6" s="794">
        <v>2</v>
      </c>
      <c r="B6" s="100" t="str">
        <f t="shared" ref="B6:B69" si="0">IFERROR(INDEX(C6:M6,$A$3-2),$C6)</f>
        <v>Sheet "Version history"</v>
      </c>
      <c r="C6" s="100" t="s">
        <v>4094</v>
      </c>
    </row>
    <row r="7" spans="1:13" s="796" customFormat="1" ht="12.75" x14ac:dyDescent="0.25">
      <c r="A7" s="794">
        <v>3</v>
      </c>
      <c r="B7" s="132" t="str">
        <f t="shared" si="0"/>
        <v>Version</v>
      </c>
      <c r="C7" s="132" t="s">
        <v>4086</v>
      </c>
    </row>
    <row r="8" spans="1:13" s="796" customFormat="1" ht="12.75" x14ac:dyDescent="0.25">
      <c r="A8" s="794">
        <v>4</v>
      </c>
      <c r="B8" s="132" t="str">
        <f t="shared" si="0"/>
        <v>Date</v>
      </c>
      <c r="C8" s="132" t="s">
        <v>4087</v>
      </c>
    </row>
    <row r="9" spans="1:13" s="796" customFormat="1" ht="13.5" thickBot="1" x14ac:dyDescent="0.3">
      <c r="A9" s="794">
        <v>5</v>
      </c>
      <c r="B9" s="956" t="str">
        <f t="shared" si="0"/>
        <v>Description</v>
      </c>
      <c r="C9" s="956" t="s">
        <v>4093</v>
      </c>
    </row>
    <row r="10" spans="1:13" ht="13.5" thickBot="1" x14ac:dyDescent="0.3">
      <c r="A10" s="794">
        <v>6</v>
      </c>
      <c r="B10" s="955" t="str">
        <f t="shared" si="0"/>
        <v>Table of contents</v>
      </c>
      <c r="C10" s="955" t="s">
        <v>204</v>
      </c>
      <c r="D10" s="796"/>
      <c r="E10" s="796"/>
      <c r="F10" s="796"/>
      <c r="G10" s="796"/>
    </row>
    <row r="11" spans="1:13" ht="13.5" thickBot="1" x14ac:dyDescent="0.3">
      <c r="A11" s="794">
        <v>7</v>
      </c>
      <c r="B11" s="957" t="str">
        <f t="shared" si="0"/>
        <v>Navigation Area:</v>
      </c>
      <c r="C11" s="957" t="s">
        <v>205</v>
      </c>
      <c r="D11" s="796"/>
      <c r="E11" s="796"/>
      <c r="F11" s="796"/>
      <c r="G11" s="796"/>
    </row>
    <row r="12" spans="1:13" ht="18" x14ac:dyDescent="0.25">
      <c r="A12" s="794">
        <v>8</v>
      </c>
      <c r="B12" s="297" t="str">
        <f t="shared" si="0"/>
        <v>Sheet "Table of contents"</v>
      </c>
      <c r="C12" s="297" t="s">
        <v>3119</v>
      </c>
      <c r="D12" s="796"/>
      <c r="E12" s="796"/>
      <c r="F12" s="796"/>
      <c r="G12" s="796"/>
    </row>
    <row r="13" spans="1:13" ht="12.75" x14ac:dyDescent="0.25">
      <c r="A13" s="794">
        <v>9</v>
      </c>
      <c r="B13" s="832" t="str">
        <f t="shared" si="0"/>
        <v>The following two sheets summarise the results at process and product level, respectively:</v>
      </c>
      <c r="C13" s="832" t="s">
        <v>3168</v>
      </c>
      <c r="D13" s="796"/>
      <c r="E13" s="796"/>
      <c r="F13" s="796"/>
      <c r="G13" s="796"/>
    </row>
    <row r="14" spans="1:13" ht="13.5" thickBot="1" x14ac:dyDescent="0.3">
      <c r="A14" s="794">
        <v>10</v>
      </c>
      <c r="B14" s="832" t="str">
        <f t="shared" si="0"/>
        <v>The following sheet summarises the main information to be communicated to the reporting declarant:</v>
      </c>
      <c r="C14" s="832" t="s">
        <v>3169</v>
      </c>
      <c r="D14" s="796"/>
      <c r="E14" s="796"/>
      <c r="F14" s="796"/>
      <c r="G14" s="796"/>
    </row>
    <row r="15" spans="1:13" ht="12.75" x14ac:dyDescent="0.25">
      <c r="A15" s="794">
        <v>11</v>
      </c>
      <c r="B15" s="609" t="str">
        <f t="shared" si="0"/>
        <v>Language version:</v>
      </c>
      <c r="C15" s="609" t="s">
        <v>562</v>
      </c>
      <c r="D15" s="796"/>
      <c r="E15" s="796"/>
      <c r="F15" s="796"/>
      <c r="G15" s="796"/>
    </row>
    <row r="16" spans="1:13" ht="13.5" thickBot="1" x14ac:dyDescent="0.3">
      <c r="A16" s="794">
        <v>12</v>
      </c>
      <c r="B16" s="610" t="str">
        <f t="shared" si="0"/>
        <v>Reference filename:</v>
      </c>
      <c r="C16" s="610" t="s">
        <v>563</v>
      </c>
      <c r="D16" s="796"/>
      <c r="E16" s="796"/>
      <c r="F16" s="796"/>
      <c r="G16" s="796"/>
    </row>
    <row r="17" spans="1:7" ht="13.5" thickBot="1" x14ac:dyDescent="0.3">
      <c r="A17" s="794">
        <v>13</v>
      </c>
      <c r="B17" s="611" t="str">
        <f t="shared" si="0"/>
        <v>Information about this file:</v>
      </c>
      <c r="C17" s="611" t="s">
        <v>564</v>
      </c>
      <c r="D17" s="796"/>
      <c r="E17" s="796"/>
      <c r="F17" s="796"/>
      <c r="G17" s="796"/>
    </row>
    <row r="18" spans="1:7" ht="12.75" x14ac:dyDescent="0.25">
      <c r="A18" s="794">
        <v>14</v>
      </c>
      <c r="B18" s="609" t="str">
        <f t="shared" si="0"/>
        <v>Installation name:</v>
      </c>
      <c r="C18" s="609" t="s">
        <v>565</v>
      </c>
      <c r="D18" s="796"/>
      <c r="E18" s="796"/>
      <c r="F18" s="796"/>
      <c r="G18" s="796"/>
    </row>
    <row r="19" spans="1:7" ht="13.5" thickBot="1" x14ac:dyDescent="0.25">
      <c r="A19" s="794">
        <v>15</v>
      </c>
      <c r="B19" s="958" t="str">
        <f t="shared" si="0"/>
        <v>Reporting period:</v>
      </c>
      <c r="C19" s="958" t="s">
        <v>3199</v>
      </c>
      <c r="D19" s="796"/>
      <c r="E19" s="796"/>
      <c r="F19" s="796"/>
      <c r="G19" s="796"/>
    </row>
    <row r="20" spans="1:7" ht="13.5" thickBot="1" x14ac:dyDescent="0.25">
      <c r="A20" s="794">
        <v>16</v>
      </c>
      <c r="B20" s="959" t="str">
        <f t="shared" si="0"/>
        <v>from:</v>
      </c>
      <c r="C20" s="959" t="s">
        <v>566</v>
      </c>
      <c r="D20" s="796"/>
      <c r="E20" s="796"/>
      <c r="F20" s="796"/>
      <c r="G20" s="796"/>
    </row>
    <row r="21" spans="1:7" ht="13.5" thickBot="1" x14ac:dyDescent="0.3">
      <c r="A21" s="794">
        <v>17</v>
      </c>
      <c r="B21" s="612" t="str">
        <f t="shared" si="0"/>
        <v>to:</v>
      </c>
      <c r="C21" s="612" t="s">
        <v>567</v>
      </c>
      <c r="D21" s="796"/>
      <c r="E21" s="796"/>
      <c r="F21" s="796"/>
      <c r="G21" s="796"/>
    </row>
    <row r="22" spans="1:7" ht="12.75" x14ac:dyDescent="0.25">
      <c r="A22" s="794">
        <v>18</v>
      </c>
      <c r="B22" s="955" t="str">
        <f t="shared" si="0"/>
        <v>Guidelines &amp; Conditions</v>
      </c>
      <c r="C22" s="955" t="s">
        <v>221</v>
      </c>
      <c r="D22" s="796"/>
      <c r="E22" s="796"/>
      <c r="F22" s="796"/>
      <c r="G22" s="796"/>
    </row>
    <row r="23" spans="1:7" ht="18" x14ac:dyDescent="0.25">
      <c r="A23" s="794">
        <v>19</v>
      </c>
      <c r="B23" s="297" t="str">
        <f t="shared" si="0"/>
        <v>Sheet "Guidelines &amp; conditions"</v>
      </c>
      <c r="C23" s="297" t="s">
        <v>3007</v>
      </c>
      <c r="D23" s="796"/>
      <c r="E23" s="796"/>
      <c r="F23" s="796"/>
      <c r="G23" s="796"/>
    </row>
    <row r="24" spans="1:7" ht="15.75" x14ac:dyDescent="0.25">
      <c r="A24" s="794">
        <v>20</v>
      </c>
      <c r="B24" s="296" t="str">
        <f t="shared" si="0"/>
        <v>General Information on this Template</v>
      </c>
      <c r="C24" s="296" t="s">
        <v>207</v>
      </c>
      <c r="D24" s="796"/>
      <c r="E24" s="796"/>
      <c r="F24" s="796"/>
      <c r="G24" s="796"/>
    </row>
    <row r="25" spans="1:7" ht="12.75" x14ac:dyDescent="0.25">
      <c r="A25" s="794">
        <v>21</v>
      </c>
      <c r="B25" s="148" t="str">
        <f t="shared" si="0"/>
        <v>General information</v>
      </c>
      <c r="C25" s="148" t="s">
        <v>3005</v>
      </c>
      <c r="D25" s="796"/>
      <c r="E25" s="796"/>
      <c r="F25" s="796"/>
      <c r="G25" s="796"/>
    </row>
    <row r="26" spans="1:7" ht="12.75" x14ac:dyDescent="0.2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5" x14ac:dyDescent="0.25">
      <c r="A27" s="794">
        <v>23</v>
      </c>
      <c r="B27" s="613" t="str">
        <f t="shared" si="0"/>
        <v>https://eur-lex.europa.eu/eli/reg/2023/956/oj</v>
      </c>
      <c r="C27" t="s">
        <v>2987</v>
      </c>
      <c r="D27" s="796"/>
      <c r="E27" s="796"/>
      <c r="F27" s="796"/>
      <c r="G27" s="796"/>
    </row>
    <row r="28" spans="1:7" ht="12.75" x14ac:dyDescent="0.2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5" x14ac:dyDescent="0.25">
      <c r="A29" s="794">
        <v>25</v>
      </c>
      <c r="B29" s="613" t="str">
        <f t="shared" si="0"/>
        <v>https://taxation-customs.ec.europa.eu/system/files/2023-08/C_2023_5512_1_EN_ACT_part1_v6.pdf</v>
      </c>
      <c r="C29" t="s">
        <v>4308</v>
      </c>
      <c r="D29" s="796"/>
      <c r="E29" s="796"/>
      <c r="F29" s="796"/>
      <c r="G29" s="796"/>
    </row>
    <row r="30" spans="1:7" ht="12.75" x14ac:dyDescent="0.2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75" x14ac:dyDescent="0.2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75" x14ac:dyDescent="0.2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2.75" x14ac:dyDescent="0.25">
      <c r="A33" s="794">
        <v>29</v>
      </c>
      <c r="B33" s="615" t="str">
        <f t="shared" si="0"/>
        <v>This is the 2nd published version of the CBAM template, version of 23 October 2023.</v>
      </c>
      <c r="C33" s="615" t="s">
        <v>4309</v>
      </c>
      <c r="D33" s="796"/>
      <c r="E33" s="796"/>
      <c r="F33" s="796"/>
      <c r="G33" s="796"/>
    </row>
    <row r="34" spans="1:7" ht="15.75" x14ac:dyDescent="0.25">
      <c r="A34" s="794">
        <v>30</v>
      </c>
      <c r="B34" s="415" t="str">
        <f t="shared" si="0"/>
        <v>How to use this file</v>
      </c>
      <c r="C34" s="415" t="s">
        <v>209</v>
      </c>
      <c r="D34" s="796"/>
      <c r="E34" s="796"/>
      <c r="F34" s="796"/>
      <c r="G34" s="796"/>
    </row>
    <row r="35" spans="1:7" ht="12.75" x14ac:dyDescent="0.25">
      <c r="A35" s="794">
        <v>31</v>
      </c>
      <c r="B35" s="835" t="str">
        <f t="shared" si="0"/>
        <v>Automatic calculation (to be found in the menu Formula/Calculation options) must be turned on.</v>
      </c>
      <c r="C35" s="835" t="s">
        <v>210</v>
      </c>
      <c r="D35" s="796"/>
      <c r="E35" s="796"/>
      <c r="F35" s="796"/>
      <c r="G35" s="796"/>
    </row>
    <row r="36" spans="1:7" ht="12.75" x14ac:dyDescent="0.2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75" x14ac:dyDescent="0.2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75" x14ac:dyDescent="0.2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75" x14ac:dyDescent="0.2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75" x14ac:dyDescent="0.25">
      <c r="A40" s="794">
        <v>36</v>
      </c>
      <c r="B40" s="835" t="str">
        <f t="shared" si="0"/>
        <v>Special care must be taken of ensure consistency of data with the units displayed.</v>
      </c>
      <c r="C40" s="835" t="s">
        <v>4310</v>
      </c>
      <c r="D40" s="796"/>
      <c r="E40" s="796"/>
      <c r="F40" s="796"/>
      <c r="G40" s="796"/>
    </row>
    <row r="41" spans="1:7" ht="12.75" x14ac:dyDescent="0.25">
      <c r="A41" s="794">
        <v>37</v>
      </c>
      <c r="B41" s="835" t="str">
        <f t="shared" si="0"/>
        <v>Colour codes and fonts:</v>
      </c>
      <c r="C41" s="835" t="s">
        <v>211</v>
      </c>
      <c r="D41" s="796"/>
      <c r="E41" s="796"/>
      <c r="F41" s="796"/>
      <c r="G41" s="796"/>
    </row>
    <row r="42" spans="1:7" ht="12.75" x14ac:dyDescent="0.25">
      <c r="A42" s="794">
        <v>38</v>
      </c>
      <c r="B42" s="835" t="str">
        <f t="shared" si="0"/>
        <v>Black bold text:</v>
      </c>
      <c r="C42" s="835" t="s">
        <v>212</v>
      </c>
      <c r="D42" s="796"/>
      <c r="E42" s="796"/>
      <c r="F42" s="796"/>
      <c r="G42" s="796"/>
    </row>
    <row r="43" spans="1:7" ht="12.75" x14ac:dyDescent="0.25">
      <c r="A43" s="794">
        <v>39</v>
      </c>
      <c r="B43" s="835" t="str">
        <f t="shared" si="0"/>
        <v>This is text describing the input required.</v>
      </c>
      <c r="C43" s="835" t="s">
        <v>213</v>
      </c>
      <c r="D43" s="796"/>
      <c r="E43" s="796"/>
      <c r="F43" s="796"/>
      <c r="G43" s="796"/>
    </row>
    <row r="44" spans="1:7" ht="12.75" x14ac:dyDescent="0.25">
      <c r="A44" s="794">
        <v>40</v>
      </c>
      <c r="B44" s="835" t="str">
        <f t="shared" si="0"/>
        <v>Smaller italic text:</v>
      </c>
      <c r="C44" s="835" t="s">
        <v>214</v>
      </c>
      <c r="D44" s="796"/>
      <c r="E44" s="796"/>
      <c r="F44" s="796"/>
      <c r="G44" s="796"/>
    </row>
    <row r="45" spans="1:7" ht="12.75" x14ac:dyDescent="0.25">
      <c r="A45" s="794">
        <v>41</v>
      </c>
      <c r="B45" s="835" t="str">
        <f t="shared" si="0"/>
        <v xml:space="preserve">This text gives further explanations. </v>
      </c>
      <c r="C45" s="835" t="s">
        <v>215</v>
      </c>
      <c r="D45" s="796"/>
      <c r="E45" s="796"/>
      <c r="F45" s="796"/>
      <c r="G45" s="796"/>
    </row>
    <row r="46" spans="1:7" ht="12.75" x14ac:dyDescent="0.25">
      <c r="A46" s="794">
        <v>42</v>
      </c>
      <c r="B46" s="835" t="str">
        <f t="shared" si="0"/>
        <v>Yellow fields indicate mandatory inputs for the calculation of embedded emissions and for other information required.</v>
      </c>
      <c r="C46" s="835" t="s">
        <v>3013</v>
      </c>
      <c r="D46" s="796"/>
      <c r="E46" s="796"/>
      <c r="F46" s="796"/>
      <c r="G46" s="796"/>
    </row>
    <row r="47" spans="1:7" ht="12.75" x14ac:dyDescent="0.25">
      <c r="A47" s="794">
        <v>43</v>
      </c>
      <c r="B47" s="835" t="str">
        <f t="shared" si="0"/>
        <v>Light yellow fields indicate that an input is optional.</v>
      </c>
      <c r="C47" s="835" t="s">
        <v>216</v>
      </c>
      <c r="D47" s="796"/>
      <c r="E47" s="796"/>
      <c r="F47" s="796"/>
      <c r="G47" s="796"/>
    </row>
    <row r="48" spans="1:7" ht="12.75" x14ac:dyDescent="0.25">
      <c r="A48" s="794">
        <v>44</v>
      </c>
      <c r="B48" s="835" t="str">
        <f t="shared" si="0"/>
        <v>Green fields show automatically calculated results. Red text indicates error messages (missing data etc).</v>
      </c>
      <c r="C48" s="835" t="s">
        <v>217</v>
      </c>
      <c r="D48" s="796"/>
      <c r="E48" s="796"/>
      <c r="F48" s="796"/>
      <c r="G48" s="796"/>
    </row>
    <row r="49" spans="1:7" ht="12.75" x14ac:dyDescent="0.25">
      <c r="A49" s="794">
        <v>45</v>
      </c>
      <c r="B49" s="835" t="str">
        <f t="shared" si="0"/>
        <v>Shaded fields indicate that an input in another field makes the input here irrelevant.</v>
      </c>
      <c r="C49" s="835" t="s">
        <v>4311</v>
      </c>
      <c r="D49" s="796"/>
      <c r="E49" s="796"/>
      <c r="F49" s="796"/>
      <c r="G49" s="796"/>
    </row>
    <row r="50" spans="1:7" ht="12.75" x14ac:dyDescent="0.25">
      <c r="A50" s="794">
        <v>46</v>
      </c>
      <c r="B50" s="835" t="str">
        <f t="shared" si="0"/>
        <v>Light grey areas are dedicated for navigation and hyperlinks.</v>
      </c>
      <c r="C50" s="835" t="s">
        <v>218</v>
      </c>
      <c r="D50" s="796"/>
      <c r="E50" s="796"/>
      <c r="F50" s="796"/>
      <c r="G50" s="796"/>
    </row>
    <row r="51" spans="1:7" ht="12.75" x14ac:dyDescent="0.25">
      <c r="A51" s="794">
        <v>47</v>
      </c>
      <c r="B51" s="835" t="str">
        <f t="shared" si="0"/>
        <v>Additionally, there are colour indicators in some sheets (e.g. D, E) indicating the following:</v>
      </c>
      <c r="C51" s="835" t="s">
        <v>4312</v>
      </c>
      <c r="D51" s="796"/>
      <c r="E51" s="796"/>
      <c r="F51" s="796"/>
      <c r="G51" s="796"/>
    </row>
    <row r="52" spans="1:7" ht="12.75" x14ac:dyDescent="0.2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75" x14ac:dyDescent="0.25">
      <c r="A53" s="794">
        <v>49</v>
      </c>
      <c r="B53" s="834" t="str">
        <f t="shared" si="0"/>
        <v>Red colour indicates data inputs are required but the relevant cells are empty or filled incorrectly.</v>
      </c>
      <c r="C53" s="834" t="s">
        <v>3018</v>
      </c>
      <c r="D53" s="796"/>
      <c r="E53" s="796"/>
      <c r="F53" s="796"/>
      <c r="G53" s="796"/>
    </row>
    <row r="54" spans="1:7" ht="12.75" x14ac:dyDescent="0.25">
      <c r="A54" s="794">
        <v>50</v>
      </c>
      <c r="B54" s="834" t="str">
        <f t="shared" si="0"/>
        <v>Green colour indicates data inputs are required and cells have been filled correctly.</v>
      </c>
      <c r="C54" s="834" t="s">
        <v>3017</v>
      </c>
      <c r="D54" s="796"/>
      <c r="E54" s="796"/>
      <c r="F54" s="796"/>
      <c r="G54" s="796"/>
    </row>
    <row r="55" spans="1:7" ht="12.75" x14ac:dyDescent="0.2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75" x14ac:dyDescent="0.2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75" x14ac:dyDescent="0.2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2.75" x14ac:dyDescent="0.2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2.75" x14ac:dyDescent="0.25">
      <c r="A59" s="794">
        <v>55</v>
      </c>
      <c r="B59" s="961" t="str">
        <f t="shared" si="0"/>
        <v>Information sources:</v>
      </c>
      <c r="C59" s="961" t="s">
        <v>219</v>
      </c>
      <c r="D59" s="796"/>
      <c r="E59" s="796"/>
      <c r="F59" s="796"/>
      <c r="G59" s="796"/>
    </row>
    <row r="60" spans="1:7" ht="12.75" x14ac:dyDescent="0.25">
      <c r="A60" s="794">
        <v>56</v>
      </c>
      <c r="B60" s="962" t="str">
        <f t="shared" si="0"/>
        <v>EU CBAM websites:</v>
      </c>
      <c r="C60" s="962" t="s">
        <v>3015</v>
      </c>
      <c r="D60" s="796"/>
      <c r="E60" s="796"/>
      <c r="F60" s="796"/>
      <c r="G60" s="796"/>
    </row>
    <row r="61" spans="1:7" ht="15" x14ac:dyDescent="0.25">
      <c r="A61" s="794">
        <v>57</v>
      </c>
      <c r="B61" s="831" t="str">
        <f t="shared" si="0"/>
        <v>https://taxation-customs.ec.europa.eu/carbon-border-adjustment-mechanism_en</v>
      </c>
      <c r="C61" t="s">
        <v>4084</v>
      </c>
      <c r="D61" s="796"/>
      <c r="E61" s="796"/>
      <c r="F61" s="796"/>
      <c r="G61" s="796"/>
    </row>
    <row r="62" spans="1:7" ht="12.75" x14ac:dyDescent="0.25">
      <c r="A62" s="794">
        <v>58</v>
      </c>
      <c r="B62" s="962" t="str">
        <f t="shared" si="0"/>
        <v>EU-Legislation:</v>
      </c>
      <c r="C62" s="962" t="s">
        <v>220</v>
      </c>
      <c r="D62" s="796"/>
      <c r="E62" s="796"/>
      <c r="F62" s="796"/>
      <c r="G62" s="796"/>
    </row>
    <row r="63" spans="1:7" ht="15.75" thickBot="1" x14ac:dyDescent="0.3">
      <c r="A63" s="794">
        <v>59</v>
      </c>
      <c r="B63" s="831" t="str">
        <f t="shared" si="0"/>
        <v>http://eur-lex.europa.eu/en/index.htm</v>
      </c>
      <c r="C63" t="s">
        <v>3014</v>
      </c>
      <c r="D63" s="796"/>
      <c r="E63" s="796"/>
      <c r="F63" s="796"/>
      <c r="G63" s="796"/>
    </row>
    <row r="64" spans="1:7" ht="12.75" x14ac:dyDescent="0.25">
      <c r="A64" s="794">
        <v>60</v>
      </c>
      <c r="B64" s="955" t="str">
        <f t="shared" si="0"/>
        <v>InstData</v>
      </c>
      <c r="C64" s="955" t="s">
        <v>222</v>
      </c>
      <c r="D64" s="796"/>
      <c r="E64" s="796"/>
      <c r="F64" s="796"/>
      <c r="G64" s="796"/>
    </row>
    <row r="65" spans="1:7" ht="18" x14ac:dyDescent="0.25">
      <c r="A65" s="794">
        <v>61</v>
      </c>
      <c r="B65" s="297" t="str">
        <f t="shared" si="0"/>
        <v xml:space="preserve">Sheet "A_InstData" - General information, production processes and purchased precursors </v>
      </c>
      <c r="C65" s="297" t="s">
        <v>433</v>
      </c>
      <c r="D65" s="796"/>
      <c r="E65" s="796"/>
      <c r="F65" s="796"/>
      <c r="G65" s="796"/>
    </row>
    <row r="66" spans="1:7" ht="12.75" x14ac:dyDescent="0.25">
      <c r="A66" s="794">
        <v>62</v>
      </c>
      <c r="B66" s="148" t="str">
        <f t="shared" si="0"/>
        <v>Errors</v>
      </c>
      <c r="C66" s="148" t="s">
        <v>154</v>
      </c>
      <c r="D66" s="796"/>
      <c r="E66" s="796"/>
      <c r="F66" s="796"/>
      <c r="G66" s="796"/>
    </row>
    <row r="67" spans="1:7" ht="18" x14ac:dyDescent="0.25">
      <c r="A67" s="794">
        <v>63</v>
      </c>
      <c r="B67" s="963" t="str">
        <f t="shared" si="0"/>
        <v>Reporting period</v>
      </c>
      <c r="C67" s="963" t="s">
        <v>231</v>
      </c>
      <c r="D67" s="796"/>
      <c r="E67" s="796"/>
      <c r="F67" s="796"/>
      <c r="G67" s="796"/>
    </row>
    <row r="68" spans="1:7" ht="15" x14ac:dyDescent="0.25">
      <c r="A68" s="794">
        <v>64</v>
      </c>
      <c r="B68" s="964" t="str">
        <f t="shared" si="0"/>
        <v>Start:</v>
      </c>
      <c r="C68" s="964" t="s">
        <v>232</v>
      </c>
      <c r="D68" s="796"/>
      <c r="E68" s="796"/>
      <c r="F68" s="796"/>
      <c r="G68" s="796"/>
    </row>
    <row r="69" spans="1:7" ht="15" x14ac:dyDescent="0.25">
      <c r="A69" s="794">
        <v>65</v>
      </c>
      <c r="B69" s="964" t="str">
        <f t="shared" si="0"/>
        <v>End:</v>
      </c>
      <c r="C69" s="964" t="s">
        <v>233</v>
      </c>
      <c r="D69" s="796"/>
      <c r="E69" s="796"/>
      <c r="F69" s="796"/>
      <c r="G69" s="796"/>
    </row>
    <row r="70" spans="1:7" x14ac:dyDescent="0.2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2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75" x14ac:dyDescent="0.25">
      <c r="A72" s="794">
        <v>68</v>
      </c>
      <c r="B72" s="296" t="str">
        <f t="shared" si="1"/>
        <v>About the installation</v>
      </c>
      <c r="C72" s="296" t="s">
        <v>3200</v>
      </c>
      <c r="D72" s="796"/>
      <c r="E72" s="796"/>
      <c r="F72" s="796"/>
      <c r="G72" s="796"/>
    </row>
    <row r="73" spans="1:7" ht="12.75" x14ac:dyDescent="0.2">
      <c r="A73" s="794">
        <v>69</v>
      </c>
      <c r="B73" s="965" t="str">
        <f t="shared" si="1"/>
        <v>Name of the installation (optional):</v>
      </c>
      <c r="C73" s="965" t="s">
        <v>3154</v>
      </c>
      <c r="D73" s="796"/>
      <c r="E73" s="796"/>
      <c r="F73" s="796"/>
      <c r="G73" s="796"/>
    </row>
    <row r="74" spans="1:7" ht="12.75" x14ac:dyDescent="0.2">
      <c r="A74" s="794">
        <v>70</v>
      </c>
      <c r="B74" s="966" t="str">
        <f t="shared" si="1"/>
        <v>Name of the installation (English name):</v>
      </c>
      <c r="C74" s="966" t="s">
        <v>3155</v>
      </c>
      <c r="D74" s="796"/>
      <c r="E74" s="796"/>
      <c r="F74" s="796"/>
      <c r="G74" s="796"/>
    </row>
    <row r="75" spans="1:7" ht="12.75" x14ac:dyDescent="0.2">
      <c r="A75" s="794">
        <v>71</v>
      </c>
      <c r="B75" s="967" t="str">
        <f t="shared" si="1"/>
        <v>Street, Number:</v>
      </c>
      <c r="C75" s="967" t="s">
        <v>236</v>
      </c>
      <c r="D75" s="796"/>
      <c r="E75" s="796"/>
      <c r="F75" s="796"/>
      <c r="G75" s="796"/>
    </row>
    <row r="76" spans="1:7" ht="12.75" x14ac:dyDescent="0.2">
      <c r="A76" s="794">
        <v>72</v>
      </c>
      <c r="B76" s="967" t="str">
        <f t="shared" si="1"/>
        <v>Economic activity:</v>
      </c>
      <c r="C76" s="967" t="s">
        <v>2933</v>
      </c>
      <c r="D76" s="796"/>
      <c r="E76" s="796"/>
      <c r="F76" s="796"/>
      <c r="G76" s="796"/>
    </row>
    <row r="77" spans="1:7" ht="12.75" x14ac:dyDescent="0.2">
      <c r="A77" s="794">
        <v>73</v>
      </c>
      <c r="B77" s="967" t="str">
        <f t="shared" si="1"/>
        <v>Post code:</v>
      </c>
      <c r="C77" s="967" t="s">
        <v>237</v>
      </c>
      <c r="D77" s="796"/>
      <c r="E77" s="796"/>
      <c r="F77" s="796"/>
      <c r="G77" s="796"/>
    </row>
    <row r="78" spans="1:7" ht="12.75" x14ac:dyDescent="0.2">
      <c r="A78" s="794">
        <v>74</v>
      </c>
      <c r="B78" s="967" t="str">
        <f t="shared" si="1"/>
        <v>P.O. Box:</v>
      </c>
      <c r="C78" s="967" t="s">
        <v>2927</v>
      </c>
      <c r="D78" s="796"/>
      <c r="E78" s="796"/>
      <c r="F78" s="796"/>
      <c r="G78" s="796"/>
    </row>
    <row r="79" spans="1:7" ht="12.75" x14ac:dyDescent="0.2">
      <c r="A79" s="794">
        <v>75</v>
      </c>
      <c r="B79" s="967" t="str">
        <f t="shared" si="1"/>
        <v>City:</v>
      </c>
      <c r="C79" s="967" t="s">
        <v>238</v>
      </c>
      <c r="D79" s="796"/>
      <c r="E79" s="796"/>
      <c r="F79" s="796"/>
      <c r="G79" s="796"/>
    </row>
    <row r="80" spans="1:7" ht="12.75" x14ac:dyDescent="0.2">
      <c r="A80" s="794">
        <v>76</v>
      </c>
      <c r="B80" s="967" t="str">
        <f t="shared" si="1"/>
        <v>Country:</v>
      </c>
      <c r="C80" s="967" t="s">
        <v>245</v>
      </c>
      <c r="D80" s="796"/>
      <c r="E80" s="796"/>
      <c r="F80" s="796"/>
      <c r="G80" s="796"/>
    </row>
    <row r="81" spans="1:7" ht="12.75" x14ac:dyDescent="0.2">
      <c r="A81" s="794">
        <v>77</v>
      </c>
      <c r="B81" s="967" t="str">
        <f t="shared" si="1"/>
        <v>UNLOCODE:</v>
      </c>
      <c r="C81" s="967" t="s">
        <v>2928</v>
      </c>
      <c r="D81" s="796"/>
      <c r="E81" s="796"/>
      <c r="F81" s="796"/>
      <c r="G81" s="796"/>
    </row>
    <row r="82" spans="1:7" ht="12.75" x14ac:dyDescent="0.2">
      <c r="A82" s="794">
        <v>78</v>
      </c>
      <c r="B82" s="967" t="str">
        <f t="shared" si="1"/>
        <v>Coordinates of the main emission source (latitude):</v>
      </c>
      <c r="C82" s="967" t="s">
        <v>2929</v>
      </c>
      <c r="D82" s="796"/>
      <c r="E82" s="796"/>
      <c r="F82" s="796"/>
      <c r="G82" s="796"/>
    </row>
    <row r="83" spans="1:7" ht="12.75" x14ac:dyDescent="0.2">
      <c r="A83" s="794">
        <v>79</v>
      </c>
      <c r="B83" s="967" t="str">
        <f t="shared" si="1"/>
        <v>Coordinates of the main emission source (longitude):</v>
      </c>
      <c r="C83" s="967" t="s">
        <v>2930</v>
      </c>
      <c r="D83" s="796"/>
      <c r="E83" s="796"/>
      <c r="F83" s="796"/>
      <c r="G83" s="796"/>
    </row>
    <row r="84" spans="1:7" ht="12.75" x14ac:dyDescent="0.2">
      <c r="A84" s="794">
        <v>80</v>
      </c>
      <c r="B84" s="967" t="str">
        <f t="shared" si="1"/>
        <v>Name of authorized representative:</v>
      </c>
      <c r="C84" s="967" t="s">
        <v>239</v>
      </c>
      <c r="D84" s="796"/>
      <c r="E84" s="796"/>
      <c r="F84" s="796"/>
      <c r="G84" s="796"/>
    </row>
    <row r="85" spans="1:7" ht="12.75" x14ac:dyDescent="0.2">
      <c r="A85" s="794">
        <v>81</v>
      </c>
      <c r="B85" s="967" t="str">
        <f t="shared" si="1"/>
        <v>Email:</v>
      </c>
      <c r="C85" s="967" t="s">
        <v>240</v>
      </c>
      <c r="D85" s="796"/>
      <c r="E85" s="796"/>
      <c r="F85" s="796"/>
      <c r="G85" s="796"/>
    </row>
    <row r="86" spans="1:7" ht="12.75" x14ac:dyDescent="0.2">
      <c r="A86" s="794">
        <v>82</v>
      </c>
      <c r="B86" s="968" t="str">
        <f t="shared" si="1"/>
        <v>Telephone:</v>
      </c>
      <c r="C86" s="968" t="s">
        <v>241</v>
      </c>
      <c r="D86" s="796"/>
      <c r="E86" s="796"/>
      <c r="F86" s="796"/>
      <c r="G86" s="796"/>
    </row>
    <row r="87" spans="1:7" ht="15.75" x14ac:dyDescent="0.25">
      <c r="A87" s="794">
        <v>83</v>
      </c>
      <c r="B87" s="296" t="str">
        <f t="shared" si="1"/>
        <v>Verifier of the report – only if available and not required during transitional period</v>
      </c>
      <c r="C87" s="296" t="s">
        <v>3194</v>
      </c>
      <c r="D87" s="796"/>
      <c r="E87" s="796"/>
      <c r="F87" s="796"/>
      <c r="G87" s="796"/>
    </row>
    <row r="88" spans="1:7" ht="12.75" x14ac:dyDescent="0.25">
      <c r="A88" s="794">
        <v>84</v>
      </c>
      <c r="B88" s="148" t="str">
        <f t="shared" si="1"/>
        <v>Verifier</v>
      </c>
      <c r="C88" s="148" t="s">
        <v>637</v>
      </c>
      <c r="D88" s="796"/>
      <c r="E88" s="796"/>
      <c r="F88" s="796"/>
      <c r="G88" s="796"/>
    </row>
    <row r="89" spans="1:7" ht="12.75" x14ac:dyDescent="0.25">
      <c r="A89" s="794">
        <v>85</v>
      </c>
      <c r="B89" s="611" t="str">
        <f t="shared" si="1"/>
        <v>Name and address of the verifier of this report:</v>
      </c>
      <c r="C89" s="611" t="s">
        <v>255</v>
      </c>
      <c r="D89" s="796"/>
      <c r="E89" s="796"/>
      <c r="F89" s="796"/>
      <c r="G89" s="796"/>
    </row>
    <row r="90" spans="1:7" ht="12.75" x14ac:dyDescent="0.2">
      <c r="A90" s="794">
        <v>86</v>
      </c>
      <c r="B90" s="965" t="str">
        <f t="shared" si="1"/>
        <v>Company Name:</v>
      </c>
      <c r="C90" s="965" t="s">
        <v>243</v>
      </c>
      <c r="D90" s="796"/>
      <c r="E90" s="796"/>
      <c r="F90" s="796"/>
      <c r="G90" s="796"/>
    </row>
    <row r="91" spans="1:7" ht="12.75" x14ac:dyDescent="0.2">
      <c r="A91" s="794">
        <v>87</v>
      </c>
      <c r="B91" s="966" t="str">
        <f t="shared" si="1"/>
        <v>Postcode/ZIP:</v>
      </c>
      <c r="C91" s="966" t="s">
        <v>244</v>
      </c>
      <c r="D91" s="796"/>
      <c r="E91" s="796"/>
      <c r="F91" s="796"/>
      <c r="G91" s="796"/>
    </row>
    <row r="92" spans="1:7" ht="12.75" x14ac:dyDescent="0.25">
      <c r="A92" s="794">
        <v>88</v>
      </c>
      <c r="B92" s="611" t="str">
        <f t="shared" si="1"/>
        <v>Authorised representative of the verifier:</v>
      </c>
      <c r="C92" s="611" t="s">
        <v>246</v>
      </c>
      <c r="D92" s="796"/>
      <c r="E92" s="796"/>
      <c r="F92" s="796"/>
      <c r="G92" s="796"/>
    </row>
    <row r="93" spans="1:7" x14ac:dyDescent="0.25">
      <c r="A93" s="794">
        <v>89</v>
      </c>
      <c r="B93" s="619" t="str">
        <f t="shared" si="1"/>
        <v>The nominated person should be familiar with this report. Ideally it is the lead verifier involved with this report.</v>
      </c>
      <c r="C93" s="619" t="s">
        <v>247</v>
      </c>
      <c r="D93" s="796"/>
      <c r="E93" s="796"/>
      <c r="F93" s="796"/>
      <c r="G93" s="796"/>
    </row>
    <row r="94" spans="1:7" ht="12.75" x14ac:dyDescent="0.2">
      <c r="A94" s="794">
        <v>90</v>
      </c>
      <c r="B94" s="965" t="str">
        <f t="shared" si="1"/>
        <v>Name:</v>
      </c>
      <c r="C94" s="965" t="s">
        <v>242</v>
      </c>
      <c r="D94" s="796"/>
      <c r="E94" s="796"/>
      <c r="F94" s="796"/>
      <c r="G94" s="796"/>
    </row>
    <row r="95" spans="1:7" ht="12.75" x14ac:dyDescent="0.2">
      <c r="A95" s="794">
        <v>91</v>
      </c>
      <c r="B95" s="966" t="str">
        <f t="shared" si="1"/>
        <v>Email address:</v>
      </c>
      <c r="C95" s="966" t="s">
        <v>248</v>
      </c>
      <c r="D95" s="796"/>
      <c r="E95" s="796"/>
      <c r="F95" s="796"/>
      <c r="G95" s="796"/>
    </row>
    <row r="96" spans="1:7" ht="12.75" x14ac:dyDescent="0.2">
      <c r="A96" s="794">
        <v>92</v>
      </c>
      <c r="B96" s="966" t="str">
        <f t="shared" si="1"/>
        <v>Telephone number:</v>
      </c>
      <c r="C96" s="966" t="s">
        <v>249</v>
      </c>
      <c r="D96" s="796"/>
      <c r="E96" s="796"/>
      <c r="F96" s="796"/>
      <c r="G96" s="796"/>
    </row>
    <row r="97" spans="1:7" ht="12.75" x14ac:dyDescent="0.2">
      <c r="A97" s="794">
        <v>93</v>
      </c>
      <c r="B97" s="968" t="str">
        <f t="shared" si="1"/>
        <v>Fax:</v>
      </c>
      <c r="C97" s="968" t="s">
        <v>250</v>
      </c>
      <c r="D97" s="796"/>
      <c r="E97" s="796"/>
      <c r="F97" s="796"/>
      <c r="G97" s="796"/>
    </row>
    <row r="98" spans="1:7" ht="12.75" x14ac:dyDescent="0.25">
      <c r="A98" s="794">
        <v>94</v>
      </c>
      <c r="B98" s="611" t="str">
        <f t="shared" si="1"/>
        <v>Information about the verifier's accreditation:</v>
      </c>
      <c r="C98" s="611" t="s">
        <v>251</v>
      </c>
      <c r="D98" s="796"/>
      <c r="E98" s="796"/>
      <c r="F98" s="796"/>
      <c r="G98" s="796"/>
    </row>
    <row r="99" spans="1:7" ht="12.75" x14ac:dyDescent="0.2">
      <c r="A99" s="794">
        <v>95</v>
      </c>
      <c r="B99" s="965" t="str">
        <f t="shared" si="1"/>
        <v>Accreditation Member State:</v>
      </c>
      <c r="C99" s="965" t="s">
        <v>252</v>
      </c>
      <c r="D99" s="796"/>
      <c r="E99" s="796"/>
      <c r="F99" s="796"/>
      <c r="G99" s="796"/>
    </row>
    <row r="100" spans="1:7" ht="12.75" x14ac:dyDescent="0.2">
      <c r="A100" s="794">
        <v>96</v>
      </c>
      <c r="B100" s="966" t="str">
        <f t="shared" si="1"/>
        <v>Name of the national accreditation body:</v>
      </c>
      <c r="C100" s="966" t="s">
        <v>253</v>
      </c>
      <c r="D100" s="796"/>
      <c r="E100" s="796"/>
      <c r="F100" s="796"/>
      <c r="G100" s="796"/>
    </row>
    <row r="101" spans="1:7" ht="12.75" x14ac:dyDescent="0.2">
      <c r="A101" s="794">
        <v>97</v>
      </c>
      <c r="B101" s="968" t="str">
        <f t="shared" si="1"/>
        <v>Registration number issued by the Accreditation body:</v>
      </c>
      <c r="C101" s="968" t="s">
        <v>254</v>
      </c>
      <c r="D101" s="796"/>
      <c r="E101" s="796"/>
      <c r="F101" s="796"/>
      <c r="G101" s="796"/>
    </row>
    <row r="102" spans="1:7" ht="15.75" x14ac:dyDescent="0.25">
      <c r="A102" s="794">
        <v>98</v>
      </c>
      <c r="B102" s="296" t="str">
        <f t="shared" si="1"/>
        <v>Aggregated goods categories and relevant production processes</v>
      </c>
      <c r="C102" s="296" t="s">
        <v>575</v>
      </c>
      <c r="D102" s="796"/>
      <c r="E102" s="796"/>
      <c r="F102" s="796"/>
      <c r="G102" s="796"/>
    </row>
    <row r="103" spans="1:7" ht="12.75" x14ac:dyDescent="0.25">
      <c r="A103" s="794">
        <v>99</v>
      </c>
      <c r="B103" s="148" t="str">
        <f t="shared" si="1"/>
        <v>Goods &amp; precursors</v>
      </c>
      <c r="C103" s="148" t="s">
        <v>3201</v>
      </c>
      <c r="D103" s="796"/>
      <c r="E103" s="796"/>
      <c r="F103" s="796"/>
      <c r="G103" s="796"/>
    </row>
    <row r="104" spans="1:7" ht="12.75" x14ac:dyDescent="0.25">
      <c r="A104" s="794">
        <v>100</v>
      </c>
      <c r="B104" s="611" t="str">
        <f t="shared" si="1"/>
        <v>List of aggregated goods categories, relevant precursors and corresponding production routes</v>
      </c>
      <c r="C104" s="611" t="s">
        <v>578</v>
      </c>
      <c r="D104" s="796"/>
      <c r="E104" s="796"/>
      <c r="F104" s="796"/>
      <c r="G104" s="796"/>
    </row>
    <row r="105" spans="1:7" x14ac:dyDescent="0.2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25">
      <c r="A106" s="794">
        <v>102</v>
      </c>
      <c r="B106" s="620" t="str">
        <f t="shared" si="1"/>
        <v>Where relevant, please list all production routes through which the aggregated goods are produced.</v>
      </c>
      <c r="C106" s="620" t="s">
        <v>591</v>
      </c>
      <c r="D106" s="796"/>
      <c r="E106" s="796"/>
      <c r="F106" s="796"/>
      <c r="G106" s="796"/>
    </row>
    <row r="107" spans="1:7" ht="12.75" x14ac:dyDescent="0.25">
      <c r="A107" s="794">
        <v>103</v>
      </c>
      <c r="B107" s="828" t="str">
        <f t="shared" si="1"/>
        <v>Aggregated goods category</v>
      </c>
      <c r="C107" s="828" t="s">
        <v>574</v>
      </c>
      <c r="D107" s="796"/>
      <c r="E107" s="796"/>
      <c r="F107" s="796"/>
      <c r="G107" s="796"/>
    </row>
    <row r="108" spans="1:7" ht="12.75" x14ac:dyDescent="0.25">
      <c r="A108" s="794">
        <v>104</v>
      </c>
      <c r="B108" s="828" t="str">
        <f t="shared" si="1"/>
        <v>Route</v>
      </c>
      <c r="C108" s="828" t="s">
        <v>288</v>
      </c>
      <c r="D108" s="796"/>
      <c r="E108" s="796"/>
      <c r="F108" s="796"/>
      <c r="G108" s="796"/>
    </row>
    <row r="109" spans="1:7" ht="12.75" x14ac:dyDescent="0.2">
      <c r="A109" s="794">
        <v>105</v>
      </c>
      <c r="B109" s="836" t="str">
        <f t="shared" si="1"/>
        <v>Route 1</v>
      </c>
      <c r="C109" s="836" t="s">
        <v>282</v>
      </c>
      <c r="D109" s="796"/>
      <c r="E109" s="796"/>
      <c r="F109" s="796"/>
      <c r="G109" s="796"/>
    </row>
    <row r="110" spans="1:7" ht="12.75" x14ac:dyDescent="0.2">
      <c r="A110" s="794">
        <v>106</v>
      </c>
      <c r="B110" s="836" t="str">
        <f t="shared" si="1"/>
        <v>Route 2</v>
      </c>
      <c r="C110" s="836" t="s">
        <v>283</v>
      </c>
      <c r="D110" s="796"/>
      <c r="E110" s="796"/>
      <c r="F110" s="796"/>
      <c r="G110" s="796"/>
    </row>
    <row r="111" spans="1:7" ht="12.75" x14ac:dyDescent="0.2">
      <c r="A111" s="794">
        <v>107</v>
      </c>
      <c r="B111" s="836" t="str">
        <f t="shared" si="1"/>
        <v>Route 3</v>
      </c>
      <c r="C111" s="836" t="s">
        <v>284</v>
      </c>
      <c r="D111" s="796"/>
      <c r="E111" s="796"/>
      <c r="F111" s="796"/>
      <c r="G111" s="796"/>
    </row>
    <row r="112" spans="1:7" ht="12.75" x14ac:dyDescent="0.2">
      <c r="A112" s="794">
        <v>108</v>
      </c>
      <c r="B112" s="836" t="str">
        <f t="shared" si="1"/>
        <v>Route 4</v>
      </c>
      <c r="C112" s="836" t="s">
        <v>285</v>
      </c>
      <c r="D112" s="796"/>
      <c r="E112" s="796"/>
      <c r="F112" s="796"/>
      <c r="G112" s="796"/>
    </row>
    <row r="113" spans="1:7" ht="12.75" x14ac:dyDescent="0.2">
      <c r="A113" s="794">
        <v>109</v>
      </c>
      <c r="B113" s="836" t="str">
        <f t="shared" si="1"/>
        <v>Route 5</v>
      </c>
      <c r="C113" s="836" t="s">
        <v>286</v>
      </c>
      <c r="D113" s="796"/>
      <c r="E113" s="796"/>
      <c r="F113" s="796"/>
      <c r="G113" s="796"/>
    </row>
    <row r="114" spans="1:7" ht="12.75" x14ac:dyDescent="0.2">
      <c r="A114" s="794">
        <v>110</v>
      </c>
      <c r="B114" s="836" t="str">
        <f t="shared" si="1"/>
        <v>Route 6</v>
      </c>
      <c r="C114" s="836" t="s">
        <v>287</v>
      </c>
      <c r="D114" s="796"/>
      <c r="E114" s="796"/>
      <c r="F114" s="796"/>
      <c r="G114" s="796"/>
    </row>
    <row r="115" spans="1:7" x14ac:dyDescent="0.2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2.75" x14ac:dyDescent="0.2">
      <c r="A116" s="794">
        <v>112</v>
      </c>
      <c r="B116" s="969" t="str">
        <f t="shared" si="1"/>
        <v>Relevant precursors:</v>
      </c>
      <c r="C116" s="969" t="s">
        <v>3149</v>
      </c>
      <c r="D116" s="796"/>
      <c r="E116" s="796"/>
      <c r="F116" s="796"/>
      <c r="G116" s="796"/>
    </row>
    <row r="117" spans="1:7" ht="12.75" x14ac:dyDescent="0.25">
      <c r="A117" s="794">
        <v>113</v>
      </c>
      <c r="B117" s="611" t="str">
        <f t="shared" si="1"/>
        <v>Relevant production processes</v>
      </c>
      <c r="C117" s="611" t="s">
        <v>568</v>
      </c>
      <c r="D117" s="796"/>
      <c r="E117" s="796"/>
      <c r="F117" s="796"/>
      <c r="G117" s="796"/>
    </row>
    <row r="118" spans="1:7" x14ac:dyDescent="0.2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x14ac:dyDescent="0.2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2.75" x14ac:dyDescent="0.2">
      <c r="A120" s="794">
        <v>116</v>
      </c>
      <c r="B120" s="840" t="str">
        <f t="shared" si="1"/>
        <v>Production process</v>
      </c>
      <c r="C120" s="840" t="s">
        <v>281</v>
      </c>
      <c r="D120" s="796"/>
      <c r="E120" s="796"/>
      <c r="F120" s="796"/>
      <c r="G120" s="796"/>
    </row>
    <row r="121" spans="1:7" ht="12.75" x14ac:dyDescent="0.2">
      <c r="A121" s="794">
        <v>117</v>
      </c>
      <c r="B121" s="970" t="str">
        <f t="shared" si="1"/>
        <v>Included goods categories listed under (a)</v>
      </c>
      <c r="C121" s="970" t="s">
        <v>580</v>
      </c>
      <c r="D121" s="796"/>
      <c r="E121" s="796"/>
      <c r="F121" s="796"/>
      <c r="G121" s="796"/>
    </row>
    <row r="122" spans="1:7" ht="12.75" x14ac:dyDescent="0.2">
      <c r="A122" s="794">
        <v>118</v>
      </c>
      <c r="B122" s="837" t="str">
        <f t="shared" si="1"/>
        <v>Name</v>
      </c>
      <c r="C122" s="837" t="s">
        <v>38</v>
      </c>
      <c r="D122" s="796"/>
      <c r="E122" s="796"/>
      <c r="F122" s="796"/>
      <c r="G122" s="796"/>
    </row>
    <row r="123" spans="1:7" ht="12.75" x14ac:dyDescent="0.2">
      <c r="A123" s="794">
        <v>119</v>
      </c>
      <c r="B123" s="840" t="str">
        <f t="shared" si="1"/>
        <v>Error message</v>
      </c>
      <c r="C123" s="840" t="s">
        <v>35</v>
      </c>
      <c r="D123" s="796"/>
      <c r="E123" s="796"/>
      <c r="F123" s="796"/>
      <c r="G123" s="796"/>
    </row>
    <row r="124" spans="1:7" ht="15.75" x14ac:dyDescent="0.25">
      <c r="A124" s="794">
        <v>120</v>
      </c>
      <c r="B124" s="296" t="str">
        <f t="shared" si="1"/>
        <v>Purchased precursors</v>
      </c>
      <c r="C124" s="296" t="s">
        <v>313</v>
      </c>
      <c r="D124" s="796"/>
      <c r="E124" s="796"/>
      <c r="F124" s="796"/>
      <c r="G124" s="796"/>
    </row>
    <row r="125" spans="1:7" x14ac:dyDescent="0.2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75" thickBot="1" x14ac:dyDescent="0.3">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2.75" x14ac:dyDescent="0.25">
      <c r="A127" s="794">
        <v>123</v>
      </c>
      <c r="B127" s="955" t="str">
        <f t="shared" si="1"/>
        <v>Source streams</v>
      </c>
      <c r="C127" s="955" t="s">
        <v>276</v>
      </c>
      <c r="D127" s="796"/>
      <c r="E127" s="796"/>
      <c r="F127" s="796"/>
      <c r="G127" s="796"/>
    </row>
    <row r="128" spans="1:7" ht="18" x14ac:dyDescent="0.25">
      <c r="A128" s="794">
        <v>124</v>
      </c>
      <c r="B128" s="297" t="str">
        <f t="shared" si="1"/>
        <v>Sheet "B_EmInst" - Installation's emission at source stream and emission source level</v>
      </c>
      <c r="C128" s="297" t="s">
        <v>3004</v>
      </c>
      <c r="D128" s="796"/>
      <c r="E128" s="796"/>
      <c r="F128" s="796"/>
      <c r="G128" s="796"/>
    </row>
    <row r="129" spans="1:7" ht="12.75" x14ac:dyDescent="0.25">
      <c r="A129" s="794">
        <v>125</v>
      </c>
      <c r="B129" s="971" t="str">
        <f t="shared" si="1"/>
        <v>Source streams and emission sources</v>
      </c>
      <c r="C129" s="971" t="s">
        <v>52</v>
      </c>
      <c r="D129" s="796"/>
      <c r="E129" s="796"/>
      <c r="F129" s="796"/>
      <c r="G129" s="796"/>
    </row>
    <row r="130" spans="1:7" ht="16.5" thickBot="1" x14ac:dyDescent="0.3">
      <c r="A130" s="794">
        <v>126</v>
      </c>
      <c r="B130" s="14" t="str">
        <f t="shared" si="1"/>
        <v>Source Streams (excluding PFC emissions)</v>
      </c>
      <c r="C130" s="14" t="s">
        <v>4317</v>
      </c>
      <c r="D130" s="796"/>
      <c r="E130" s="796"/>
      <c r="F130" s="796"/>
      <c r="G130" s="796"/>
    </row>
    <row r="131" spans="1:7" ht="13.5" thickBot="1" x14ac:dyDescent="0.25">
      <c r="A131" s="794">
        <v>127</v>
      </c>
      <c r="B131" s="972" t="str">
        <f t="shared" si="1"/>
        <v>#</v>
      </c>
      <c r="C131" s="972" t="s">
        <v>53</v>
      </c>
      <c r="D131" s="796"/>
      <c r="E131" s="796"/>
      <c r="F131" s="796"/>
      <c r="G131" s="796"/>
    </row>
    <row r="132" spans="1:7" ht="13.5" thickBot="1" x14ac:dyDescent="0.25">
      <c r="A132" s="794">
        <v>128</v>
      </c>
      <c r="B132" s="973" t="str">
        <f t="shared" si="1"/>
        <v>Method</v>
      </c>
      <c r="C132" s="973" t="s">
        <v>54</v>
      </c>
      <c r="D132" s="796"/>
      <c r="E132" s="796"/>
      <c r="F132" s="796"/>
      <c r="G132" s="796"/>
    </row>
    <row r="133" spans="1:7" ht="13.5" thickBot="1" x14ac:dyDescent="0.25">
      <c r="A133" s="794">
        <v>129</v>
      </c>
      <c r="B133" s="973" t="str">
        <f t="shared" si="1"/>
        <v>Source stream name</v>
      </c>
      <c r="C133" s="973" t="s">
        <v>55</v>
      </c>
      <c r="D133" s="796"/>
      <c r="E133" s="796"/>
      <c r="F133" s="796"/>
      <c r="G133" s="796"/>
    </row>
    <row r="134" spans="1:7" ht="13.5" thickBot="1" x14ac:dyDescent="0.25">
      <c r="A134" s="794">
        <v>130</v>
      </c>
      <c r="B134" s="973" t="str">
        <f t="shared" ref="B134:B197" si="2">IFERROR(INDEX(C134:M134,$A$3-2),$C134)</f>
        <v>Activity data (AD)</v>
      </c>
      <c r="C134" s="973" t="s">
        <v>3026</v>
      </c>
      <c r="D134" s="796"/>
      <c r="E134" s="796"/>
      <c r="F134" s="796"/>
      <c r="G134" s="796"/>
    </row>
    <row r="135" spans="1:7" ht="13.5" thickBot="1" x14ac:dyDescent="0.25">
      <c r="A135" s="794">
        <v>131</v>
      </c>
      <c r="B135" s="973" t="str">
        <f t="shared" si="2"/>
        <v>AD Unit</v>
      </c>
      <c r="C135" s="973" t="s">
        <v>56</v>
      </c>
      <c r="D135" s="796"/>
      <c r="E135" s="796"/>
      <c r="F135" s="796"/>
      <c r="G135" s="796"/>
    </row>
    <row r="136" spans="1:7" ht="13.5" thickBot="1" x14ac:dyDescent="0.25">
      <c r="A136" s="794">
        <v>132</v>
      </c>
      <c r="B136" s="973" t="str">
        <f t="shared" si="2"/>
        <v>Net calorific value (NCV)</v>
      </c>
      <c r="C136" s="973" t="s">
        <v>3202</v>
      </c>
      <c r="D136" s="796"/>
      <c r="E136" s="796"/>
      <c r="F136" s="796"/>
      <c r="G136" s="796"/>
    </row>
    <row r="137" spans="1:7" ht="13.5" thickBot="1" x14ac:dyDescent="0.25">
      <c r="A137" s="794">
        <v>133</v>
      </c>
      <c r="B137" s="973" t="str">
        <f t="shared" si="2"/>
        <v>NCV Unit</v>
      </c>
      <c r="C137" s="973" t="s">
        <v>57</v>
      </c>
      <c r="D137" s="796"/>
      <c r="E137" s="796"/>
      <c r="F137" s="796"/>
      <c r="G137" s="796"/>
    </row>
    <row r="138" spans="1:7" ht="13.5" thickBot="1" x14ac:dyDescent="0.25">
      <c r="A138" s="794">
        <v>134</v>
      </c>
      <c r="B138" s="973" t="str">
        <f t="shared" si="2"/>
        <v>Emission factor (EF)</v>
      </c>
      <c r="C138" s="973" t="s">
        <v>3203</v>
      </c>
      <c r="D138" s="796"/>
      <c r="E138" s="796"/>
      <c r="F138" s="796"/>
      <c r="G138" s="796"/>
    </row>
    <row r="139" spans="1:7" ht="13.5" thickBot="1" x14ac:dyDescent="0.25">
      <c r="A139" s="794">
        <v>135</v>
      </c>
      <c r="B139" s="973" t="str">
        <f t="shared" si="2"/>
        <v>EF Unit</v>
      </c>
      <c r="C139" s="973" t="s">
        <v>58</v>
      </c>
      <c r="D139" s="796"/>
      <c r="E139" s="796"/>
      <c r="F139" s="796"/>
      <c r="G139" s="796"/>
    </row>
    <row r="140" spans="1:7" ht="13.5" thickBot="1" x14ac:dyDescent="0.25">
      <c r="A140" s="794">
        <v>136</v>
      </c>
      <c r="B140" s="973" t="str">
        <f t="shared" si="2"/>
        <v>Carbon content</v>
      </c>
      <c r="C140" s="973" t="s">
        <v>3204</v>
      </c>
      <c r="D140" s="796"/>
      <c r="E140" s="796"/>
      <c r="F140" s="796"/>
      <c r="G140" s="796"/>
    </row>
    <row r="141" spans="1:7" ht="13.5" thickBot="1" x14ac:dyDescent="0.25">
      <c r="A141" s="794">
        <v>137</v>
      </c>
      <c r="B141" s="973" t="str">
        <f t="shared" si="2"/>
        <v>C-Content Unit</v>
      </c>
      <c r="C141" s="973" t="s">
        <v>59</v>
      </c>
      <c r="D141" s="796"/>
      <c r="E141" s="796"/>
      <c r="F141" s="796"/>
      <c r="G141" s="796"/>
    </row>
    <row r="142" spans="1:7" ht="13.5" thickBot="1" x14ac:dyDescent="0.25">
      <c r="A142" s="794">
        <v>138</v>
      </c>
      <c r="B142" s="973" t="str">
        <f t="shared" si="2"/>
        <v>Oxidation factor (OxF)</v>
      </c>
      <c r="C142" s="973" t="s">
        <v>3205</v>
      </c>
      <c r="D142" s="796"/>
      <c r="E142" s="796"/>
      <c r="F142" s="796"/>
      <c r="G142" s="796"/>
    </row>
    <row r="143" spans="1:7" ht="13.5" thickBot="1" x14ac:dyDescent="0.25">
      <c r="A143" s="794">
        <v>139</v>
      </c>
      <c r="B143" s="973" t="str">
        <f t="shared" si="2"/>
        <v>OxF Unit</v>
      </c>
      <c r="C143" s="973" t="s">
        <v>60</v>
      </c>
      <c r="D143" s="796"/>
      <c r="E143" s="796"/>
      <c r="F143" s="796"/>
      <c r="G143" s="796"/>
    </row>
    <row r="144" spans="1:7" ht="13.5" thickBot="1" x14ac:dyDescent="0.25">
      <c r="A144" s="794">
        <v>140</v>
      </c>
      <c r="B144" s="973" t="str">
        <f t="shared" si="2"/>
        <v>Conversion factor (ConvF)</v>
      </c>
      <c r="C144" s="973" t="s">
        <v>3206</v>
      </c>
      <c r="D144" s="796"/>
      <c r="E144" s="796"/>
      <c r="F144" s="796"/>
      <c r="G144" s="796"/>
    </row>
    <row r="145" spans="1:7" ht="13.5" thickBot="1" x14ac:dyDescent="0.25">
      <c r="A145" s="794">
        <v>141</v>
      </c>
      <c r="B145" s="973" t="str">
        <f t="shared" si="2"/>
        <v>ConvF Unit</v>
      </c>
      <c r="C145" s="973" t="s">
        <v>61</v>
      </c>
      <c r="D145" s="796"/>
      <c r="E145" s="796"/>
      <c r="F145" s="796"/>
      <c r="G145" s="796"/>
    </row>
    <row r="146" spans="1:7" ht="13.5" thickBot="1" x14ac:dyDescent="0.25">
      <c r="A146" s="794">
        <v>142</v>
      </c>
      <c r="B146" s="973" t="str">
        <f t="shared" si="2"/>
        <v>Biomass content (BioC)</v>
      </c>
      <c r="C146" s="973" t="s">
        <v>3207</v>
      </c>
      <c r="D146" s="796"/>
      <c r="E146" s="796"/>
      <c r="F146" s="796"/>
      <c r="G146" s="796"/>
    </row>
    <row r="147" spans="1:7" ht="13.5" thickBot="1" x14ac:dyDescent="0.25">
      <c r="A147" s="794">
        <v>143</v>
      </c>
      <c r="B147" s="973" t="str">
        <f t="shared" si="2"/>
        <v>BioC Unit</v>
      </c>
      <c r="C147" s="973" t="s">
        <v>62</v>
      </c>
      <c r="D147" s="796"/>
      <c r="E147" s="796"/>
      <c r="F147" s="796"/>
      <c r="G147" s="796"/>
    </row>
    <row r="148" spans="1:7" ht="13.5" thickBot="1" x14ac:dyDescent="0.25">
      <c r="A148" s="794">
        <v>144</v>
      </c>
      <c r="B148" s="974" t="str">
        <f t="shared" si="2"/>
        <v>non-sust. BioC</v>
      </c>
      <c r="C148" s="974" t="s">
        <v>63</v>
      </c>
      <c r="D148" s="796"/>
      <c r="E148" s="796"/>
      <c r="F148" s="796"/>
      <c r="G148" s="796"/>
    </row>
    <row r="149" spans="1:7" ht="13.5" thickBot="1" x14ac:dyDescent="0.25">
      <c r="A149" s="794">
        <v>145</v>
      </c>
      <c r="B149" s="974" t="str">
        <f t="shared" si="2"/>
        <v>non-sust. BioC Unit</v>
      </c>
      <c r="C149" s="974" t="s">
        <v>64</v>
      </c>
      <c r="D149" s="796"/>
      <c r="E149" s="796"/>
      <c r="F149" s="796"/>
      <c r="G149" s="796"/>
    </row>
    <row r="150" spans="1:7" ht="13.5" thickBot="1" x14ac:dyDescent="0.25">
      <c r="A150" s="794">
        <v>146</v>
      </c>
      <c r="B150" s="973" t="str">
        <f t="shared" si="2"/>
        <v>hourly GHG conc. Average</v>
      </c>
      <c r="C150" s="973" t="s">
        <v>65</v>
      </c>
      <c r="D150" s="796"/>
      <c r="E150" s="796"/>
      <c r="F150" s="796"/>
      <c r="G150" s="796"/>
    </row>
    <row r="151" spans="1:7" ht="13.5" thickBot="1" x14ac:dyDescent="0.25">
      <c r="A151" s="794">
        <v>147</v>
      </c>
      <c r="B151" s="973" t="str">
        <f t="shared" si="2"/>
        <v>hourly GHG conc. Unit</v>
      </c>
      <c r="C151" s="973" t="s">
        <v>66</v>
      </c>
      <c r="D151" s="796"/>
      <c r="E151" s="796"/>
      <c r="F151" s="796"/>
      <c r="G151" s="796"/>
    </row>
    <row r="152" spans="1:7" ht="13.5" thickBot="1" x14ac:dyDescent="0.25">
      <c r="A152" s="794">
        <v>148</v>
      </c>
      <c r="B152" s="973" t="str">
        <f t="shared" si="2"/>
        <v>hours operating</v>
      </c>
      <c r="C152" s="973" t="s">
        <v>67</v>
      </c>
      <c r="D152" s="796"/>
      <c r="E152" s="796"/>
      <c r="F152" s="796"/>
      <c r="G152" s="796"/>
    </row>
    <row r="153" spans="1:7" ht="13.5" thickBot="1" x14ac:dyDescent="0.25">
      <c r="A153" s="794">
        <v>149</v>
      </c>
      <c r="B153" s="973" t="str">
        <f t="shared" si="2"/>
        <v>hours operating Unit</v>
      </c>
      <c r="C153" s="973" t="s">
        <v>68</v>
      </c>
      <c r="D153" s="796"/>
      <c r="E153" s="796"/>
      <c r="F153" s="796"/>
      <c r="G153" s="796"/>
    </row>
    <row r="154" spans="1:7" ht="13.5" thickBot="1" x14ac:dyDescent="0.25">
      <c r="A154" s="794">
        <v>150</v>
      </c>
      <c r="B154" s="973" t="str">
        <f t="shared" si="2"/>
        <v>Flue gas (average)</v>
      </c>
      <c r="C154" s="973" t="s">
        <v>4318</v>
      </c>
      <c r="D154" s="796"/>
      <c r="E154" s="796"/>
      <c r="F154" s="796"/>
      <c r="G154" s="796"/>
    </row>
    <row r="155" spans="1:7" ht="13.5" thickBot="1" x14ac:dyDescent="0.25">
      <c r="A155" s="794">
        <v>151</v>
      </c>
      <c r="B155" s="973" t="str">
        <f t="shared" si="2"/>
        <v>Flue gas (average), Unit</v>
      </c>
      <c r="C155" s="973" t="s">
        <v>4319</v>
      </c>
      <c r="D155" s="796"/>
      <c r="E155" s="796"/>
      <c r="F155" s="796"/>
      <c r="G155" s="796"/>
    </row>
    <row r="156" spans="1:7" ht="13.5" thickBot="1" x14ac:dyDescent="0.25">
      <c r="A156" s="794">
        <v>152</v>
      </c>
      <c r="B156" s="974" t="str">
        <f t="shared" si="2"/>
        <v>Flue gas (total)</v>
      </c>
      <c r="C156" s="974" t="s">
        <v>69</v>
      </c>
      <c r="D156" s="796"/>
      <c r="E156" s="796"/>
      <c r="F156" s="796"/>
      <c r="G156" s="796"/>
    </row>
    <row r="157" spans="1:7" ht="13.5" thickBot="1" x14ac:dyDescent="0.25">
      <c r="A157" s="794">
        <v>153</v>
      </c>
      <c r="B157" s="974" t="str">
        <f t="shared" si="2"/>
        <v>Flue gas (total), Unit</v>
      </c>
      <c r="C157" s="974" t="s">
        <v>70</v>
      </c>
      <c r="D157" s="796"/>
      <c r="E157" s="796"/>
      <c r="F157" s="796"/>
      <c r="G157" s="796"/>
    </row>
    <row r="158" spans="1:7" ht="13.5" thickBot="1" x14ac:dyDescent="0.25">
      <c r="A158" s="794">
        <v>154</v>
      </c>
      <c r="B158" s="973" t="str">
        <f t="shared" si="2"/>
        <v>Annual amount of GHG</v>
      </c>
      <c r="C158" s="973" t="s">
        <v>71</v>
      </c>
      <c r="D158" s="796"/>
      <c r="E158" s="796"/>
      <c r="F158" s="796"/>
      <c r="G158" s="796"/>
    </row>
    <row r="159" spans="1:7" ht="13.5" thickBot="1" x14ac:dyDescent="0.25">
      <c r="A159" s="794">
        <v>155</v>
      </c>
      <c r="B159" s="973" t="str">
        <f t="shared" si="2"/>
        <v>Annual amount of GHG Unit</v>
      </c>
      <c r="C159" s="973" t="s">
        <v>72</v>
      </c>
      <c r="D159" s="796"/>
      <c r="E159" s="796"/>
      <c r="F159" s="796"/>
      <c r="G159" s="796"/>
    </row>
    <row r="160" spans="1:7" ht="13.5" thickBot="1" x14ac:dyDescent="0.25">
      <c r="A160" s="794">
        <v>156</v>
      </c>
      <c r="B160" s="973" t="str">
        <f t="shared" si="2"/>
        <v>Global Warming Potential (GWP, tCO2e/t)</v>
      </c>
      <c r="C160" s="973" t="s">
        <v>4320</v>
      </c>
      <c r="D160" s="796"/>
      <c r="E160" s="796"/>
      <c r="F160" s="796"/>
      <c r="G160" s="796"/>
    </row>
    <row r="161" spans="1:7" ht="13.5" thickBot="1" x14ac:dyDescent="0.25">
      <c r="A161" s="794">
        <v>157</v>
      </c>
      <c r="B161" s="973" t="str">
        <f t="shared" si="2"/>
        <v>A: Frequency</v>
      </c>
      <c r="C161" s="973" t="s">
        <v>73</v>
      </c>
      <c r="D161" s="796"/>
      <c r="E161" s="796"/>
      <c r="F161" s="796"/>
      <c r="G161" s="796"/>
    </row>
    <row r="162" spans="1:7" ht="13.5" thickBot="1" x14ac:dyDescent="0.25">
      <c r="A162" s="794">
        <v>158</v>
      </c>
      <c r="B162" s="973" t="str">
        <f t="shared" si="2"/>
        <v>A: Duration</v>
      </c>
      <c r="C162" s="973" t="s">
        <v>74</v>
      </c>
      <c r="D162" s="796"/>
      <c r="E162" s="796"/>
      <c r="F162" s="796"/>
      <c r="G162" s="796"/>
    </row>
    <row r="163" spans="1:7" ht="13.5" thickBot="1" x14ac:dyDescent="0.25">
      <c r="A163" s="794">
        <v>159</v>
      </c>
      <c r="B163" s="973" t="str">
        <f t="shared" si="2"/>
        <v>A: SEF(CF4)</v>
      </c>
      <c r="C163" s="973" t="s">
        <v>75</v>
      </c>
      <c r="D163" s="796"/>
      <c r="E163" s="796"/>
      <c r="F163" s="796"/>
      <c r="G163" s="796"/>
    </row>
    <row r="164" spans="1:7" ht="13.5" thickBot="1" x14ac:dyDescent="0.25">
      <c r="A164" s="794">
        <v>160</v>
      </c>
      <c r="B164" s="973" t="str">
        <f t="shared" si="2"/>
        <v>B: AEO</v>
      </c>
      <c r="C164" s="973" t="s">
        <v>76</v>
      </c>
      <c r="D164" s="796"/>
      <c r="E164" s="796"/>
      <c r="F164" s="796"/>
      <c r="G164" s="796"/>
    </row>
    <row r="165" spans="1:7" ht="13.5" thickBot="1" x14ac:dyDescent="0.25">
      <c r="A165" s="794">
        <v>161</v>
      </c>
      <c r="B165" s="973" t="str">
        <f t="shared" si="2"/>
        <v>B: CE</v>
      </c>
      <c r="C165" s="973" t="s">
        <v>77</v>
      </c>
      <c r="D165" s="796"/>
      <c r="E165" s="796"/>
      <c r="F165" s="796"/>
      <c r="G165" s="796"/>
    </row>
    <row r="166" spans="1:7" ht="13.5" thickBot="1" x14ac:dyDescent="0.25">
      <c r="A166" s="794">
        <v>162</v>
      </c>
      <c r="B166" s="973" t="str">
        <f t="shared" si="2"/>
        <v>B: OVC</v>
      </c>
      <c r="C166" s="973" t="s">
        <v>78</v>
      </c>
      <c r="D166" s="796"/>
      <c r="E166" s="796"/>
      <c r="F166" s="796"/>
      <c r="G166" s="796"/>
    </row>
    <row r="167" spans="1:7" ht="13.5" thickBot="1" x14ac:dyDescent="0.25">
      <c r="A167" s="794">
        <v>163</v>
      </c>
      <c r="B167" s="973" t="str">
        <f t="shared" si="2"/>
        <v>F(C2F6)</v>
      </c>
      <c r="C167" s="973" t="s">
        <v>79</v>
      </c>
      <c r="D167" s="796"/>
      <c r="E167" s="796"/>
      <c r="F167" s="796"/>
      <c r="G167" s="796"/>
    </row>
    <row r="168" spans="1:7" ht="13.5" thickBot="1" x14ac:dyDescent="0.25">
      <c r="A168" s="794">
        <v>164</v>
      </c>
      <c r="B168" s="973" t="str">
        <f t="shared" si="2"/>
        <v>CF4 Emissions (t CF4)</v>
      </c>
      <c r="C168" s="973" t="s">
        <v>80</v>
      </c>
      <c r="D168" s="796"/>
      <c r="E168" s="796"/>
      <c r="F168" s="796"/>
      <c r="G168" s="796"/>
    </row>
    <row r="169" spans="1:7" ht="13.5" thickBot="1" x14ac:dyDescent="0.25">
      <c r="A169" s="794">
        <v>165</v>
      </c>
      <c r="B169" s="973" t="str">
        <f t="shared" si="2"/>
        <v>C2F6 Emissions (t C2F6)</v>
      </c>
      <c r="C169" s="973" t="s">
        <v>81</v>
      </c>
      <c r="D169" s="796"/>
      <c r="E169" s="796"/>
      <c r="F169" s="796"/>
      <c r="G169" s="796"/>
    </row>
    <row r="170" spans="1:7" ht="13.5" thickBot="1" x14ac:dyDescent="0.25">
      <c r="A170" s="794">
        <v>166</v>
      </c>
      <c r="B170" s="973" t="str">
        <f t="shared" si="2"/>
        <v>GWP (CF4) (tCO2e/t)</v>
      </c>
      <c r="C170" s="973" t="s">
        <v>82</v>
      </c>
      <c r="D170" s="796"/>
      <c r="E170" s="796"/>
      <c r="F170" s="796"/>
      <c r="G170" s="796"/>
    </row>
    <row r="171" spans="1:7" ht="13.5" thickBot="1" x14ac:dyDescent="0.25">
      <c r="A171" s="794">
        <v>167</v>
      </c>
      <c r="B171" s="973" t="str">
        <f t="shared" si="2"/>
        <v>GWP (C2F6) (tCO2e/t)</v>
      </c>
      <c r="C171" s="973" t="s">
        <v>83</v>
      </c>
      <c r="D171" s="796"/>
      <c r="E171" s="796"/>
      <c r="F171" s="796"/>
      <c r="G171" s="796"/>
    </row>
    <row r="172" spans="1:7" ht="13.5" thickBot="1" x14ac:dyDescent="0.25">
      <c r="A172" s="794">
        <v>168</v>
      </c>
      <c r="B172" s="973" t="str">
        <f t="shared" si="2"/>
        <v>CF4 Emissions (t CO2e)</v>
      </c>
      <c r="C172" s="973" t="s">
        <v>84</v>
      </c>
      <c r="D172" s="796"/>
      <c r="E172" s="796"/>
      <c r="F172" s="796"/>
      <c r="G172" s="796"/>
    </row>
    <row r="173" spans="1:7" ht="13.5" thickBot="1" x14ac:dyDescent="0.25">
      <c r="A173" s="794">
        <v>169</v>
      </c>
      <c r="B173" s="973" t="str">
        <f t="shared" si="2"/>
        <v>C2F6 Emissions (t CO2e)</v>
      </c>
      <c r="C173" s="973" t="s">
        <v>85</v>
      </c>
      <c r="D173" s="796"/>
      <c r="E173" s="796"/>
      <c r="F173" s="796"/>
      <c r="G173" s="796"/>
    </row>
    <row r="174" spans="1:7" ht="13.5" thickBot="1" x14ac:dyDescent="0.25">
      <c r="A174" s="794">
        <v>170</v>
      </c>
      <c r="B174" s="973" t="str">
        <f t="shared" si="2"/>
        <v>Collection efficiency, %</v>
      </c>
      <c r="C174" s="973" t="s">
        <v>86</v>
      </c>
      <c r="D174" s="796"/>
      <c r="E174" s="796"/>
      <c r="F174" s="796"/>
      <c r="G174" s="796"/>
    </row>
    <row r="175" spans="1:7" ht="13.5" thickBot="1" x14ac:dyDescent="0.25">
      <c r="A175" s="794">
        <v>171</v>
      </c>
      <c r="B175" s="973" t="str">
        <f t="shared" si="2"/>
        <v>CO2e fossil (t)</v>
      </c>
      <c r="C175" s="973" t="s">
        <v>87</v>
      </c>
      <c r="D175" s="796"/>
      <c r="E175" s="796"/>
      <c r="F175" s="796"/>
      <c r="G175" s="796"/>
    </row>
    <row r="176" spans="1:7" ht="13.5" thickBot="1" x14ac:dyDescent="0.25">
      <c r="A176" s="794">
        <v>172</v>
      </c>
      <c r="B176" s="973" t="str">
        <f t="shared" si="2"/>
        <v>CO2e bio (t)</v>
      </c>
      <c r="C176" s="973" t="s">
        <v>88</v>
      </c>
      <c r="D176" s="796"/>
      <c r="E176" s="796"/>
      <c r="F176" s="796"/>
      <c r="G176" s="796"/>
    </row>
    <row r="177" spans="1:7" ht="13.5" thickBot="1" x14ac:dyDescent="0.25">
      <c r="A177" s="794">
        <v>173</v>
      </c>
      <c r="B177" s="974" t="str">
        <f t="shared" si="2"/>
        <v>CO2e non-sust. bio (t)</v>
      </c>
      <c r="C177" s="974" t="s">
        <v>89</v>
      </c>
      <c r="D177" s="796"/>
      <c r="E177" s="796"/>
      <c r="F177" s="796"/>
      <c r="G177" s="796"/>
    </row>
    <row r="178" spans="1:7" ht="13.5" thickBot="1" x14ac:dyDescent="0.25">
      <c r="A178" s="794">
        <v>174</v>
      </c>
      <c r="B178" s="973" t="str">
        <f t="shared" si="2"/>
        <v>Energy content (fossil), TJ</v>
      </c>
      <c r="C178" s="973" t="s">
        <v>90</v>
      </c>
      <c r="D178" s="796"/>
      <c r="E178" s="796"/>
      <c r="F178" s="796"/>
      <c r="G178" s="796"/>
    </row>
    <row r="179" spans="1:7" ht="13.5" thickBot="1" x14ac:dyDescent="0.25">
      <c r="A179" s="794">
        <v>175</v>
      </c>
      <c r="B179" s="975" t="str">
        <f t="shared" si="2"/>
        <v>Energy content (bio), TJ</v>
      </c>
      <c r="C179" s="975" t="s">
        <v>91</v>
      </c>
      <c r="D179" s="796"/>
      <c r="E179" s="796"/>
      <c r="F179" s="796"/>
      <c r="G179" s="796"/>
    </row>
    <row r="180" spans="1:7" ht="13.5" thickBot="1" x14ac:dyDescent="0.25">
      <c r="A180" s="794">
        <v>176</v>
      </c>
      <c r="B180" s="976" t="str">
        <f t="shared" si="2"/>
        <v>Ex.1</v>
      </c>
      <c r="C180" s="976" t="s">
        <v>92</v>
      </c>
      <c r="D180" s="796"/>
      <c r="E180" s="796"/>
      <c r="F180" s="796"/>
      <c r="G180" s="796"/>
    </row>
    <row r="181" spans="1:7" ht="13.5" thickBot="1" x14ac:dyDescent="0.25">
      <c r="A181" s="794">
        <v>177</v>
      </c>
      <c r="B181" s="977" t="str">
        <f t="shared" si="2"/>
        <v>Combustion</v>
      </c>
      <c r="C181" s="977" t="s">
        <v>93</v>
      </c>
      <c r="D181" s="796"/>
      <c r="E181" s="796"/>
      <c r="F181" s="796"/>
      <c r="G181" s="796"/>
    </row>
    <row r="182" spans="1:7" ht="13.5" thickBot="1" x14ac:dyDescent="0.25">
      <c r="A182" s="794">
        <v>178</v>
      </c>
      <c r="B182" s="977" t="str">
        <f t="shared" si="2"/>
        <v>Heavy fuel oil</v>
      </c>
      <c r="C182" s="977" t="s">
        <v>94</v>
      </c>
      <c r="D182" s="796"/>
      <c r="E182" s="796"/>
      <c r="F182" s="796"/>
      <c r="G182" s="796"/>
    </row>
    <row r="183" spans="1:7" ht="13.5" thickBot="1" x14ac:dyDescent="0.25">
      <c r="A183" s="794">
        <v>179</v>
      </c>
      <c r="B183" s="977" t="str">
        <f t="shared" si="2"/>
        <v>GJ/t</v>
      </c>
      <c r="C183" s="977" t="s">
        <v>96</v>
      </c>
      <c r="D183" s="796"/>
      <c r="E183" s="796"/>
      <c r="F183" s="796"/>
      <c r="G183" s="796"/>
    </row>
    <row r="184" spans="1:7" ht="12.75" x14ac:dyDescent="0.2">
      <c r="A184" s="794">
        <v>180</v>
      </c>
      <c r="B184" s="977" t="str">
        <f t="shared" si="2"/>
        <v>tCO2/TJ</v>
      </c>
      <c r="C184" s="977" t="s">
        <v>97</v>
      </c>
      <c r="D184" s="796"/>
      <c r="E184" s="796"/>
      <c r="F184" s="796"/>
      <c r="G184" s="796"/>
    </row>
    <row r="185" spans="1:7" ht="12.75" x14ac:dyDescent="0.2">
      <c r="A185" s="794">
        <v>181</v>
      </c>
      <c r="B185" s="978" t="str">
        <f t="shared" si="2"/>
        <v>Ex.2</v>
      </c>
      <c r="C185" s="978" t="s">
        <v>100</v>
      </c>
      <c r="D185" s="796"/>
      <c r="E185" s="796"/>
      <c r="F185" s="796"/>
      <c r="G185" s="796"/>
    </row>
    <row r="186" spans="1:7" ht="12.75" x14ac:dyDescent="0.2">
      <c r="A186" s="794">
        <v>182</v>
      </c>
      <c r="B186" s="979" t="str">
        <f t="shared" si="2"/>
        <v>Process Emissions</v>
      </c>
      <c r="C186" s="979" t="s">
        <v>101</v>
      </c>
      <c r="D186" s="796"/>
      <c r="E186" s="796"/>
      <c r="F186" s="796"/>
      <c r="G186" s="796"/>
    </row>
    <row r="187" spans="1:7" ht="12.75" x14ac:dyDescent="0.2">
      <c r="A187" s="794">
        <v>183</v>
      </c>
      <c r="B187" s="979" t="str">
        <f t="shared" si="2"/>
        <v>Raw meal for clinker</v>
      </c>
      <c r="C187" s="979" t="s">
        <v>115</v>
      </c>
      <c r="D187" s="796"/>
      <c r="E187" s="796"/>
      <c r="F187" s="796"/>
      <c r="G187" s="796"/>
    </row>
    <row r="188" spans="1:7" ht="12.75" x14ac:dyDescent="0.2">
      <c r="A188" s="794">
        <v>184</v>
      </c>
      <c r="B188" s="979" t="str">
        <f t="shared" si="2"/>
        <v>tCO2/t</v>
      </c>
      <c r="C188" s="979" t="s">
        <v>102</v>
      </c>
      <c r="D188" s="796"/>
      <c r="E188" s="796"/>
      <c r="F188" s="796"/>
      <c r="G188" s="796"/>
    </row>
    <row r="189" spans="1:7" ht="12.75" x14ac:dyDescent="0.2">
      <c r="A189" s="794">
        <v>185</v>
      </c>
      <c r="B189" s="980" t="str">
        <f t="shared" si="2"/>
        <v>Ex.3</v>
      </c>
      <c r="C189" s="980" t="s">
        <v>103</v>
      </c>
      <c r="D189" s="796"/>
      <c r="E189" s="796"/>
      <c r="F189" s="796"/>
      <c r="G189" s="796"/>
    </row>
    <row r="190" spans="1:7" ht="12.75" x14ac:dyDescent="0.2">
      <c r="A190" s="794">
        <v>186</v>
      </c>
      <c r="B190" s="981" t="str">
        <f t="shared" si="2"/>
        <v>Mass balance</v>
      </c>
      <c r="C190" s="981" t="s">
        <v>104</v>
      </c>
      <c r="D190" s="796"/>
      <c r="E190" s="796"/>
      <c r="F190" s="796"/>
      <c r="G190" s="796"/>
    </row>
    <row r="191" spans="1:7" ht="12.75" x14ac:dyDescent="0.2">
      <c r="A191" s="794">
        <v>187</v>
      </c>
      <c r="B191" s="981" t="str">
        <f t="shared" si="2"/>
        <v>Steel</v>
      </c>
      <c r="C191" s="981" t="s">
        <v>105</v>
      </c>
      <c r="D191" s="796"/>
      <c r="E191" s="796"/>
      <c r="F191" s="796"/>
      <c r="G191" s="796"/>
    </row>
    <row r="192" spans="1:7" ht="12.75" x14ac:dyDescent="0.2">
      <c r="A192" s="794">
        <v>188</v>
      </c>
      <c r="B192" s="981" t="str">
        <f t="shared" si="2"/>
        <v>tC/t</v>
      </c>
      <c r="C192" s="981" t="s">
        <v>106</v>
      </c>
      <c r="D192" s="796"/>
      <c r="E192" s="796"/>
      <c r="F192" s="796"/>
      <c r="G192" s="796"/>
    </row>
    <row r="193" spans="1:7" ht="12.75" x14ac:dyDescent="0.25">
      <c r="A193" s="794">
        <v>189</v>
      </c>
      <c r="B193" s="159" t="str">
        <f t="shared" si="2"/>
        <v>Process</v>
      </c>
      <c r="C193" s="159" t="s">
        <v>341</v>
      </c>
      <c r="D193" s="796"/>
      <c r="E193" s="796"/>
      <c r="F193" s="796"/>
      <c r="G193" s="796"/>
    </row>
    <row r="194" spans="1:7" ht="12.75" x14ac:dyDescent="0.25">
      <c r="A194" s="794">
        <v>190</v>
      </c>
      <c r="B194" s="159" t="str">
        <f t="shared" si="2"/>
        <v>Mass Balance</v>
      </c>
      <c r="C194" s="159" t="s">
        <v>340</v>
      </c>
      <c r="D194" s="796"/>
      <c r="E194" s="796"/>
      <c r="F194" s="796"/>
      <c r="G194" s="796"/>
    </row>
    <row r="195" spans="1:7" ht="12.75" x14ac:dyDescent="0.25">
      <c r="A195" s="794">
        <v>191</v>
      </c>
      <c r="B195" s="159" t="str">
        <f t="shared" si="2"/>
        <v>CC</v>
      </c>
      <c r="C195" s="159" t="s">
        <v>343</v>
      </c>
      <c r="D195" s="796"/>
      <c r="E195" s="796"/>
      <c r="F195" s="796"/>
      <c r="G195" s="796"/>
    </row>
    <row r="196" spans="1:7" ht="12.75" x14ac:dyDescent="0.25">
      <c r="A196" s="794">
        <v>192</v>
      </c>
      <c r="B196" s="159" t="str">
        <f t="shared" si="2"/>
        <v>OxF</v>
      </c>
      <c r="C196" s="159" t="s">
        <v>344</v>
      </c>
      <c r="D196" s="796"/>
      <c r="E196" s="796"/>
      <c r="F196" s="796"/>
      <c r="G196" s="796"/>
    </row>
    <row r="197" spans="1:7" ht="12.75" x14ac:dyDescent="0.25">
      <c r="A197" s="794">
        <v>193</v>
      </c>
      <c r="B197" s="159" t="str">
        <f t="shared" si="2"/>
        <v>ConvF</v>
      </c>
      <c r="C197" s="159" t="s">
        <v>345</v>
      </c>
      <c r="D197" s="796"/>
      <c r="E197" s="796"/>
      <c r="F197" s="796"/>
      <c r="G197" s="796"/>
    </row>
    <row r="198" spans="1:7" ht="16.5" thickBot="1" x14ac:dyDescent="0.3">
      <c r="A198" s="794">
        <v>194</v>
      </c>
      <c r="B198" s="14" t="str">
        <f t="shared" ref="B198:B261" si="3">IFERROR(INDEX(C198:M198,$A$3-2),$C198)</f>
        <v>PFC Emissions</v>
      </c>
      <c r="C198" s="14" t="s">
        <v>4321</v>
      </c>
      <c r="D198" s="796"/>
      <c r="E198" s="796"/>
      <c r="F198" s="796"/>
      <c r="G198" s="796"/>
    </row>
    <row r="199" spans="1:7" ht="13.5" thickBot="1" x14ac:dyDescent="0.25">
      <c r="A199" s="794">
        <v>195</v>
      </c>
      <c r="B199" s="973" t="str">
        <f t="shared" si="3"/>
        <v>Type of anode</v>
      </c>
      <c r="C199" s="973" t="s">
        <v>4322</v>
      </c>
      <c r="D199" s="796"/>
      <c r="E199" s="796"/>
      <c r="F199" s="796"/>
      <c r="G199" s="796"/>
    </row>
    <row r="200" spans="1:7" ht="12.75" x14ac:dyDescent="0.2">
      <c r="A200" s="794">
        <v>196</v>
      </c>
      <c r="B200" s="982" t="str">
        <f t="shared" si="3"/>
        <v>Method A</v>
      </c>
      <c r="C200" s="982" t="s">
        <v>346</v>
      </c>
      <c r="D200" s="796"/>
      <c r="E200" s="796"/>
      <c r="F200" s="796"/>
      <c r="G200" s="796"/>
    </row>
    <row r="201" spans="1:7" ht="12.75" x14ac:dyDescent="0.2">
      <c r="A201" s="794">
        <v>197</v>
      </c>
      <c r="B201" s="982" t="str">
        <f t="shared" si="3"/>
        <v>Method B</v>
      </c>
      <c r="C201" s="982" t="s">
        <v>347</v>
      </c>
      <c r="D201" s="796"/>
      <c r="E201" s="796"/>
      <c r="F201" s="796"/>
      <c r="G201" s="796"/>
    </row>
    <row r="202" spans="1:7" ht="12.75" x14ac:dyDescent="0.2">
      <c r="A202" s="794">
        <v>198</v>
      </c>
      <c r="B202" s="983" t="str">
        <f t="shared" si="3"/>
        <v>Ex.</v>
      </c>
      <c r="C202" s="983" t="s">
        <v>107</v>
      </c>
      <c r="D202" s="796"/>
      <c r="E202" s="796"/>
      <c r="F202" s="796"/>
      <c r="G202" s="796"/>
    </row>
    <row r="203" spans="1:7" ht="12.75" x14ac:dyDescent="0.2">
      <c r="A203" s="794">
        <v>199</v>
      </c>
      <c r="B203" s="984" t="str">
        <f t="shared" si="3"/>
        <v>Overvoltage method</v>
      </c>
      <c r="C203" s="984" t="s">
        <v>352</v>
      </c>
      <c r="D203" s="796"/>
      <c r="E203" s="796"/>
      <c r="F203" s="796"/>
      <c r="G203" s="796"/>
    </row>
    <row r="204" spans="1:7" ht="12.75" x14ac:dyDescent="0.2">
      <c r="A204" s="794">
        <v>200</v>
      </c>
      <c r="B204" s="984" t="str">
        <f t="shared" si="3"/>
        <v>Centre Worked Pre-Bake (CWPB)</v>
      </c>
      <c r="C204" s="984" t="s">
        <v>3035</v>
      </c>
      <c r="D204" s="796"/>
      <c r="E204" s="796"/>
      <c r="F204" s="796"/>
      <c r="G204" s="796"/>
    </row>
    <row r="205" spans="1:7" ht="12.75" x14ac:dyDescent="0.25">
      <c r="A205" s="794">
        <v>201</v>
      </c>
      <c r="B205" s="159" t="str">
        <f t="shared" si="3"/>
        <v>CF4</v>
      </c>
      <c r="C205" s="159" t="s">
        <v>348</v>
      </c>
      <c r="D205" s="796"/>
      <c r="E205" s="796"/>
      <c r="F205" s="796"/>
      <c r="G205" s="796"/>
    </row>
    <row r="206" spans="1:7" ht="12.75" x14ac:dyDescent="0.25">
      <c r="A206" s="794">
        <v>202</v>
      </c>
      <c r="B206" s="159" t="str">
        <f t="shared" si="3"/>
        <v>C2F6</v>
      </c>
      <c r="C206" s="159" t="s">
        <v>349</v>
      </c>
      <c r="D206" s="796"/>
      <c r="E206" s="796"/>
      <c r="F206" s="796"/>
      <c r="G206" s="796"/>
    </row>
    <row r="207" spans="1:7" ht="15.75" x14ac:dyDescent="0.25">
      <c r="A207" s="794">
        <v>203</v>
      </c>
      <c r="B207" s="14" t="str">
        <f t="shared" si="3"/>
        <v>Emissions Sources (Measurement-Based Approaches)</v>
      </c>
      <c r="C207" s="14" t="s">
        <v>4323</v>
      </c>
      <c r="D207" s="796"/>
      <c r="E207" s="796"/>
      <c r="F207" s="796"/>
      <c r="G207" s="796"/>
    </row>
    <row r="208" spans="1:7" ht="13.5" thickBot="1" x14ac:dyDescent="0.3">
      <c r="A208" s="794">
        <v>204</v>
      </c>
      <c r="B208" s="148" t="str">
        <f t="shared" si="3"/>
        <v>Emission sources</v>
      </c>
      <c r="C208" s="148" t="s">
        <v>3001</v>
      </c>
      <c r="D208" s="796"/>
      <c r="E208" s="796"/>
      <c r="F208" s="796"/>
      <c r="G208" s="796"/>
    </row>
    <row r="209" spans="1:7" ht="13.5" thickBot="1" x14ac:dyDescent="0.25">
      <c r="A209" s="794">
        <v>205</v>
      </c>
      <c r="B209" s="973" t="str">
        <f t="shared" si="3"/>
        <v>Type of GHG</v>
      </c>
      <c r="C209" s="973" t="s">
        <v>181</v>
      </c>
      <c r="D209" s="796"/>
      <c r="E209" s="796"/>
      <c r="F209" s="796"/>
      <c r="G209" s="796"/>
    </row>
    <row r="210" spans="1:7" ht="13.5" thickBot="1" x14ac:dyDescent="0.25">
      <c r="A210" s="794">
        <v>206</v>
      </c>
      <c r="B210" s="973" t="str">
        <f t="shared" si="3"/>
        <v>Biomass fraction</v>
      </c>
      <c r="C210" s="973" t="s">
        <v>3045</v>
      </c>
      <c r="D210" s="796"/>
      <c r="E210" s="796"/>
      <c r="F210" s="796"/>
      <c r="G210" s="796"/>
    </row>
    <row r="211" spans="1:7" ht="13.5" thickBot="1" x14ac:dyDescent="0.25">
      <c r="A211" s="794">
        <v>207</v>
      </c>
      <c r="B211" s="984" t="str">
        <f t="shared" si="3"/>
        <v>CO2 transfer</v>
      </c>
      <c r="C211" s="984" t="s">
        <v>111</v>
      </c>
      <c r="D211" s="796"/>
      <c r="E211" s="796"/>
      <c r="F211" s="796"/>
      <c r="G211" s="796"/>
    </row>
    <row r="212" spans="1:7" ht="12.75" x14ac:dyDescent="0.25">
      <c r="A212" s="794">
        <v>208</v>
      </c>
      <c r="B212" s="955" t="str">
        <f t="shared" si="3"/>
        <v>Energy &amp; Emissions</v>
      </c>
      <c r="C212" s="955" t="s">
        <v>277</v>
      </c>
      <c r="D212" s="796"/>
      <c r="E212" s="796"/>
      <c r="F212" s="796"/>
      <c r="G212" s="796"/>
    </row>
    <row r="213" spans="1:7" ht="18" x14ac:dyDescent="0.25">
      <c r="A213" s="794">
        <v>209</v>
      </c>
      <c r="B213" s="297" t="str">
        <f t="shared" si="3"/>
        <v>Sheet "C_Emissions&amp;Energy" - Installation-level GHG emissions and energy consumption</v>
      </c>
      <c r="C213" s="297" t="s">
        <v>435</v>
      </c>
      <c r="D213" s="796"/>
      <c r="E213" s="796"/>
      <c r="F213" s="796"/>
      <c r="G213" s="796"/>
    </row>
    <row r="214" spans="1:7" ht="12.75" x14ac:dyDescent="0.25">
      <c r="A214" s="794">
        <v>210</v>
      </c>
      <c r="B214" s="148" t="str">
        <f t="shared" si="3"/>
        <v>Values</v>
      </c>
      <c r="C214" s="148" t="s">
        <v>153</v>
      </c>
      <c r="D214" s="796"/>
      <c r="E214" s="796"/>
      <c r="F214" s="796"/>
      <c r="G214" s="796"/>
    </row>
    <row r="215" spans="1:7" ht="15.75" x14ac:dyDescent="0.25">
      <c r="A215" s="794">
        <v>211</v>
      </c>
      <c r="B215" s="296" t="str">
        <f t="shared" si="3"/>
        <v>Fuel balance</v>
      </c>
      <c r="C215" s="296" t="s">
        <v>267</v>
      </c>
      <c r="D215" s="796"/>
      <c r="E215" s="796"/>
      <c r="F215" s="796"/>
      <c r="G215" s="796"/>
    </row>
    <row r="216" spans="1:7" x14ac:dyDescent="0.25">
      <c r="A216" s="794">
        <v>212</v>
      </c>
      <c r="B216" s="985" t="str">
        <f t="shared" si="3"/>
        <v>Please enter in the table below the amount of energy consumed for each use type:</v>
      </c>
      <c r="C216" s="985" t="s">
        <v>368</v>
      </c>
      <c r="D216" s="796"/>
      <c r="E216" s="796"/>
      <c r="F216" s="796"/>
      <c r="G216" s="796"/>
    </row>
    <row r="217" spans="1:7" x14ac:dyDescent="0.2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25">
      <c r="A218" s="794">
        <v>214</v>
      </c>
      <c r="B218" s="985" t="str">
        <f t="shared" si="3"/>
        <v>Fuel input for electricity production</v>
      </c>
      <c r="C218" s="985" t="s">
        <v>367</v>
      </c>
      <c r="D218" s="796"/>
      <c r="E218" s="796"/>
      <c r="F218" s="796"/>
      <c r="G218" s="796"/>
    </row>
    <row r="219" spans="1:7" x14ac:dyDescent="0.25">
      <c r="A219" s="794">
        <v>215</v>
      </c>
      <c r="B219" s="985" t="str">
        <f t="shared" si="3"/>
        <v>Fuel input to all non-CBAM production processes, either directly or via the production of measurable heat (e.g. steam).</v>
      </c>
      <c r="C219" s="985" t="s">
        <v>369</v>
      </c>
      <c r="D219" s="796"/>
      <c r="E219" s="796"/>
      <c r="F219" s="796"/>
      <c r="G219" s="796"/>
    </row>
    <row r="220" spans="1:7" ht="12.75" x14ac:dyDescent="0.2">
      <c r="A220" s="794">
        <v>216</v>
      </c>
      <c r="B220" s="969" t="str">
        <f t="shared" si="3"/>
        <v>Fuel balance:</v>
      </c>
      <c r="C220" s="969" t="s">
        <v>275</v>
      </c>
      <c r="D220" s="796"/>
      <c r="E220" s="796"/>
      <c r="F220" s="796"/>
      <c r="G220" s="796"/>
    </row>
    <row r="221" spans="1:7" ht="12.75" x14ac:dyDescent="0.2">
      <c r="A221" s="794">
        <v>217</v>
      </c>
      <c r="B221" s="986" t="str">
        <f t="shared" si="3"/>
        <v>Unit</v>
      </c>
      <c r="C221" s="986" t="s">
        <v>6</v>
      </c>
      <c r="D221" s="796"/>
      <c r="E221" s="796"/>
      <c r="F221" s="796"/>
      <c r="G221" s="796"/>
    </row>
    <row r="222" spans="1:7" ht="12.75" x14ac:dyDescent="0.2">
      <c r="A222" s="794">
        <v>218</v>
      </c>
      <c r="B222" s="986" t="str">
        <f t="shared" si="3"/>
        <v>Total fuel input</v>
      </c>
      <c r="C222" s="986" t="s">
        <v>268</v>
      </c>
      <c r="D222" s="796"/>
      <c r="E222" s="796"/>
      <c r="F222" s="796"/>
      <c r="G222" s="796"/>
    </row>
    <row r="223" spans="1:7" ht="12.75" x14ac:dyDescent="0.2">
      <c r="A223" s="794">
        <v>219</v>
      </c>
      <c r="B223" s="986" t="str">
        <f t="shared" si="3"/>
        <v>Direct fuel for CBAM goods</v>
      </c>
      <c r="C223" s="986" t="s">
        <v>270</v>
      </c>
      <c r="D223" s="796"/>
      <c r="E223" s="796"/>
      <c r="F223" s="796"/>
      <c r="G223" s="796"/>
    </row>
    <row r="224" spans="1:7" ht="12.75" x14ac:dyDescent="0.2">
      <c r="A224" s="794">
        <v>220</v>
      </c>
      <c r="B224" s="986" t="str">
        <f t="shared" si="3"/>
        <v>Fuel for electricity</v>
      </c>
      <c r="C224" s="986" t="s">
        <v>269</v>
      </c>
      <c r="D224" s="796"/>
      <c r="E224" s="796"/>
      <c r="F224" s="796"/>
      <c r="G224" s="796"/>
    </row>
    <row r="225" spans="1:7" ht="12.75" x14ac:dyDescent="0.2">
      <c r="A225" s="794">
        <v>221</v>
      </c>
      <c r="B225" s="986" t="str">
        <f t="shared" si="3"/>
        <v>Direct fuel for non-CBAM goods</v>
      </c>
      <c r="C225" s="986" t="s">
        <v>271</v>
      </c>
      <c r="D225" s="796"/>
      <c r="E225" s="796"/>
      <c r="F225" s="796"/>
      <c r="G225" s="796"/>
    </row>
    <row r="226" spans="1:7" ht="12.75" x14ac:dyDescent="0.2">
      <c r="A226" s="794">
        <v>222</v>
      </c>
      <c r="B226" s="986" t="str">
        <f t="shared" si="3"/>
        <v>Rest</v>
      </c>
      <c r="C226" s="986" t="s">
        <v>272</v>
      </c>
      <c r="D226" s="796"/>
      <c r="E226" s="796"/>
      <c r="F226" s="796"/>
      <c r="G226" s="796"/>
    </row>
    <row r="227" spans="1:7" ht="12.75" x14ac:dyDescent="0.25">
      <c r="A227" s="794">
        <v>223</v>
      </c>
      <c r="B227" s="597" t="str">
        <f t="shared" si="3"/>
        <v>from sheet "B_EmInst"</v>
      </c>
      <c r="C227" s="597" t="s">
        <v>353</v>
      </c>
      <c r="D227" s="796"/>
      <c r="E227" s="796"/>
      <c r="F227" s="796"/>
      <c r="G227" s="796"/>
    </row>
    <row r="228" spans="1:7" ht="12.75" x14ac:dyDescent="0.25">
      <c r="A228" s="794">
        <v>224</v>
      </c>
      <c r="B228" s="598" t="str">
        <f t="shared" si="3"/>
        <v>manual entries</v>
      </c>
      <c r="C228" s="598" t="s">
        <v>402</v>
      </c>
      <c r="D228" s="796"/>
      <c r="E228" s="796"/>
      <c r="F228" s="796"/>
      <c r="G228" s="796"/>
    </row>
    <row r="229" spans="1:7" ht="12.75" x14ac:dyDescent="0.25">
      <c r="A229" s="794">
        <v>225</v>
      </c>
      <c r="B229" s="987" t="str">
        <f t="shared" si="3"/>
        <v>Results:</v>
      </c>
      <c r="C229" s="987" t="s">
        <v>191</v>
      </c>
      <c r="D229" s="796"/>
      <c r="E229" s="796"/>
      <c r="F229" s="796"/>
      <c r="G229" s="796"/>
    </row>
    <row r="230" spans="1:7" ht="15.75" x14ac:dyDescent="0.25">
      <c r="A230" s="794">
        <v>226</v>
      </c>
      <c r="B230" s="296" t="str">
        <f t="shared" si="3"/>
        <v>Greenhouse gas emissions balance &amp; information on data quality</v>
      </c>
      <c r="C230" s="296" t="s">
        <v>3242</v>
      </c>
      <c r="D230" s="796"/>
      <c r="E230" s="796"/>
      <c r="F230" s="796"/>
      <c r="G230" s="796"/>
    </row>
    <row r="231" spans="1:7" x14ac:dyDescent="0.2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2.75" x14ac:dyDescent="0.2">
      <c r="A232" s="794">
        <v>228</v>
      </c>
      <c r="B232" s="969" t="str">
        <f t="shared" si="3"/>
        <v>Installation level data:</v>
      </c>
      <c r="C232" s="969" t="s">
        <v>185</v>
      </c>
      <c r="D232" s="796"/>
      <c r="E232" s="796"/>
      <c r="F232" s="796"/>
      <c r="G232" s="796"/>
    </row>
    <row r="233" spans="1:7" ht="12.75" x14ac:dyDescent="0.2">
      <c r="A233" s="794">
        <v>229</v>
      </c>
      <c r="B233" s="986" t="str">
        <f t="shared" si="3"/>
        <v>Total CO2 emissions</v>
      </c>
      <c r="C233" s="986" t="s">
        <v>186</v>
      </c>
      <c r="D233" s="796"/>
      <c r="E233" s="796"/>
      <c r="F233" s="796"/>
      <c r="G233" s="796"/>
    </row>
    <row r="234" spans="1:7" ht="12.75" x14ac:dyDescent="0.2">
      <c r="A234" s="794">
        <v>230</v>
      </c>
      <c r="B234" s="986" t="str">
        <f t="shared" si="3"/>
        <v>Biomass emissions</v>
      </c>
      <c r="C234" s="986" t="s">
        <v>187</v>
      </c>
      <c r="D234" s="796"/>
      <c r="E234" s="796"/>
      <c r="F234" s="796"/>
      <c r="G234" s="796"/>
    </row>
    <row r="235" spans="1:7" ht="12.75" x14ac:dyDescent="0.2">
      <c r="A235" s="794">
        <v>231</v>
      </c>
      <c r="B235" s="986" t="str">
        <f t="shared" si="3"/>
        <v>Total N2O emissions</v>
      </c>
      <c r="C235" s="986" t="s">
        <v>188</v>
      </c>
      <c r="D235" s="796"/>
      <c r="E235" s="796"/>
      <c r="F235" s="796"/>
      <c r="G235" s="796"/>
    </row>
    <row r="236" spans="1:7" ht="12.75" x14ac:dyDescent="0.2">
      <c r="A236" s="794">
        <v>232</v>
      </c>
      <c r="B236" s="986" t="str">
        <f t="shared" si="3"/>
        <v>Total PFC emissions</v>
      </c>
      <c r="C236" s="986" t="s">
        <v>189</v>
      </c>
      <c r="D236" s="796"/>
      <c r="E236" s="796"/>
      <c r="F236" s="796"/>
      <c r="G236" s="796"/>
    </row>
    <row r="237" spans="1:7" ht="12.75" x14ac:dyDescent="0.2">
      <c r="A237" s="794">
        <v>233</v>
      </c>
      <c r="B237" s="986" t="str">
        <f t="shared" si="3"/>
        <v>Total direct emissions</v>
      </c>
      <c r="C237" s="986" t="s">
        <v>190</v>
      </c>
      <c r="D237" s="796"/>
      <c r="E237" s="796"/>
      <c r="F237" s="796"/>
      <c r="G237" s="796"/>
    </row>
    <row r="238" spans="1:7" ht="12.75" x14ac:dyDescent="0.2">
      <c r="A238" s="794">
        <v>234</v>
      </c>
      <c r="B238" s="986" t="str">
        <f t="shared" si="3"/>
        <v>Total indirect emissions</v>
      </c>
      <c r="C238" s="986" t="s">
        <v>3170</v>
      </c>
      <c r="D238" s="796"/>
      <c r="E238" s="796"/>
      <c r="F238" s="796"/>
      <c r="G238" s="796"/>
    </row>
    <row r="239" spans="1:7" ht="13.5" thickBot="1" x14ac:dyDescent="0.25">
      <c r="A239" s="794">
        <v>235</v>
      </c>
      <c r="B239" s="986" t="str">
        <f t="shared" si="3"/>
        <v>Total emissions</v>
      </c>
      <c r="C239" s="986" t="s">
        <v>619</v>
      </c>
      <c r="D239" s="796"/>
      <c r="E239" s="796"/>
      <c r="F239" s="796"/>
      <c r="G239" s="796"/>
    </row>
    <row r="240" spans="1:7" ht="12.75" x14ac:dyDescent="0.25">
      <c r="A240" s="794">
        <v>236</v>
      </c>
      <c r="B240" s="955" t="str">
        <f t="shared" si="3"/>
        <v>Production processes</v>
      </c>
      <c r="C240" s="955" t="s">
        <v>405</v>
      </c>
      <c r="D240" s="796"/>
      <c r="E240" s="796"/>
      <c r="F240" s="796"/>
      <c r="G240" s="796"/>
    </row>
    <row r="241" spans="1:7" ht="18" x14ac:dyDescent="0.25">
      <c r="A241" s="794">
        <v>237</v>
      </c>
      <c r="B241" s="297" t="str">
        <f t="shared" si="3"/>
        <v>Sheet "D_Processes" - Production level and attributed emissions for SEE calculation</v>
      </c>
      <c r="C241" s="297" t="s">
        <v>408</v>
      </c>
      <c r="D241" s="796"/>
      <c r="E241" s="796"/>
      <c r="F241" s="796"/>
      <c r="G241" s="796"/>
    </row>
    <row r="242" spans="1:7" ht="15.75" x14ac:dyDescent="0.25">
      <c r="A242" s="794">
        <v>238</v>
      </c>
      <c r="B242" s="296" t="str">
        <f t="shared" si="3"/>
        <v>Data input for the determination of the specific embedded emissions</v>
      </c>
      <c r="C242" s="296" t="s">
        <v>607</v>
      </c>
      <c r="D242" s="796"/>
      <c r="E242" s="796"/>
      <c r="F242" s="796"/>
      <c r="G242" s="796"/>
    </row>
    <row r="243" spans="1:7" ht="12.75" x14ac:dyDescent="0.25">
      <c r="A243" s="794">
        <v>239</v>
      </c>
      <c r="B243" s="988" t="str">
        <f t="shared" si="3"/>
        <v>Total production levels:</v>
      </c>
      <c r="C243" s="988" t="s">
        <v>310</v>
      </c>
      <c r="D243" s="796"/>
      <c r="E243" s="796"/>
      <c r="F243" s="796"/>
      <c r="G243" s="796"/>
    </row>
    <row r="244" spans="1:7" ht="12.75" x14ac:dyDescent="0.25">
      <c r="A244" s="794">
        <v>240</v>
      </c>
      <c r="B244" s="989" t="str">
        <f t="shared" si="3"/>
        <v>Production route</v>
      </c>
      <c r="C244" s="989" t="s">
        <v>1</v>
      </c>
      <c r="D244" s="796"/>
      <c r="E244" s="796"/>
      <c r="F244" s="796"/>
      <c r="G244" s="796"/>
    </row>
    <row r="245" spans="1:7" ht="12.75" x14ac:dyDescent="0.25">
      <c r="A245" s="794">
        <v>241</v>
      </c>
      <c r="B245" s="990" t="str">
        <f t="shared" si="3"/>
        <v>Amounts</v>
      </c>
      <c r="C245" s="990" t="s">
        <v>36</v>
      </c>
      <c r="D245" s="796"/>
      <c r="E245" s="796"/>
      <c r="F245" s="796"/>
      <c r="G245" s="796"/>
    </row>
    <row r="246" spans="1:7" ht="12.75" x14ac:dyDescent="0.25">
      <c r="A246" s="794">
        <v>242</v>
      </c>
      <c r="B246" s="987" t="str">
        <f t="shared" si="3"/>
        <v>Total production within installation (= denominator for SEE calculation):</v>
      </c>
      <c r="C246" s="987" t="s">
        <v>431</v>
      </c>
      <c r="D246" s="796"/>
      <c r="E246" s="796"/>
      <c r="F246" s="796"/>
      <c r="G246" s="796"/>
    </row>
    <row r="247" spans="1:7" ht="12.75" x14ac:dyDescent="0.25">
      <c r="A247" s="794">
        <v>243</v>
      </c>
      <c r="B247" s="988" t="str">
        <f t="shared" si="3"/>
        <v>Production details</v>
      </c>
      <c r="C247" s="988" t="s">
        <v>596</v>
      </c>
      <c r="D247" s="796"/>
      <c r="E247" s="796"/>
      <c r="F247" s="796"/>
      <c r="G247" s="796"/>
    </row>
    <row r="248" spans="1:7" ht="12.75" x14ac:dyDescent="0.25">
      <c r="A248" s="794">
        <v>244</v>
      </c>
      <c r="B248" s="987" t="str">
        <f t="shared" si="3"/>
        <v>Produced for the market</v>
      </c>
      <c r="C248" s="987" t="s">
        <v>311</v>
      </c>
      <c r="D248" s="796"/>
      <c r="E248" s="796"/>
      <c r="F248" s="796"/>
      <c r="G248" s="796"/>
    </row>
    <row r="249" spans="1:7" ht="12.75" x14ac:dyDescent="0.25">
      <c r="A249" s="794">
        <v>245</v>
      </c>
      <c r="B249" s="597" t="str">
        <f t="shared" si="3"/>
        <v>Share of total under (a) produced for the market</v>
      </c>
      <c r="C249" s="597" t="s">
        <v>3002</v>
      </c>
      <c r="D249" s="796"/>
      <c r="E249" s="796"/>
      <c r="F249" s="796"/>
      <c r="G249" s="796"/>
    </row>
    <row r="250" spans="1:7" ht="12.75" x14ac:dyDescent="0.25">
      <c r="A250" s="794">
        <v>246</v>
      </c>
      <c r="B250" s="598" t="str">
        <f t="shared" si="3"/>
        <v>Total production only for the market?</v>
      </c>
      <c r="C250" s="598" t="s">
        <v>279</v>
      </c>
      <c r="D250" s="796"/>
      <c r="E250" s="796"/>
      <c r="F250" s="796"/>
      <c r="G250" s="796"/>
    </row>
    <row r="251" spans="1:7" ht="12.75" x14ac:dyDescent="0.25">
      <c r="A251" s="794">
        <v>247</v>
      </c>
      <c r="B251" s="988" t="str">
        <f t="shared" si="3"/>
        <v>Consumed in other 'production processes' within the installation:</v>
      </c>
      <c r="C251" s="988" t="s">
        <v>3084</v>
      </c>
      <c r="D251" s="796"/>
      <c r="E251" s="796"/>
      <c r="F251" s="796"/>
      <c r="G251" s="796"/>
    </row>
    <row r="252" spans="1:7" ht="12.75" x14ac:dyDescent="0.25">
      <c r="A252" s="794">
        <v>248</v>
      </c>
      <c r="B252" s="988" t="str">
        <f t="shared" si="3"/>
        <v>Consumed for non-CBAM goods within the installation:</v>
      </c>
      <c r="C252" s="988" t="s">
        <v>278</v>
      </c>
      <c r="D252" s="796"/>
      <c r="E252" s="796"/>
      <c r="F252" s="796"/>
      <c r="G252" s="796"/>
    </row>
    <row r="253" spans="1:7" ht="12.75" x14ac:dyDescent="0.25">
      <c r="A253" s="794">
        <v>249</v>
      </c>
      <c r="B253" s="987" t="str">
        <f t="shared" si="3"/>
        <v>Control:</v>
      </c>
      <c r="C253" s="987" t="s">
        <v>37</v>
      </c>
      <c r="D253" s="796"/>
      <c r="E253" s="796"/>
      <c r="F253" s="796"/>
      <c r="G253" s="796"/>
    </row>
    <row r="254" spans="1:7" ht="15.75" x14ac:dyDescent="0.25">
      <c r="A254" s="794">
        <v>250</v>
      </c>
      <c r="B254" s="180" t="str">
        <f t="shared" si="3"/>
        <v>Calculation of the attributed emissions:</v>
      </c>
      <c r="C254" s="180" t="s">
        <v>403</v>
      </c>
      <c r="D254" s="796"/>
      <c r="E254" s="796"/>
      <c r="F254" s="796"/>
      <c r="G254" s="796"/>
    </row>
    <row r="255" spans="1:7" ht="12.75" x14ac:dyDescent="0.2">
      <c r="A255" s="794">
        <v>251</v>
      </c>
      <c r="B255" s="991" t="str">
        <f t="shared" si="3"/>
        <v>Measurable heat</v>
      </c>
      <c r="C255" s="991" t="s">
        <v>123</v>
      </c>
      <c r="D255" s="796"/>
      <c r="E255" s="796"/>
      <c r="F255" s="796"/>
      <c r="G255" s="796"/>
    </row>
    <row r="256" spans="1:7" ht="12.75" x14ac:dyDescent="0.2">
      <c r="A256" s="794">
        <v>252</v>
      </c>
      <c r="B256" s="991" t="str">
        <f t="shared" si="3"/>
        <v>Waste gases</v>
      </c>
      <c r="C256" s="991" t="s">
        <v>120</v>
      </c>
      <c r="D256" s="796"/>
      <c r="E256" s="796"/>
      <c r="F256" s="796"/>
      <c r="G256" s="796"/>
    </row>
    <row r="257" spans="1:7" ht="12.75" x14ac:dyDescent="0.2">
      <c r="A257" s="794">
        <v>253</v>
      </c>
      <c r="B257" s="991" t="str">
        <f t="shared" si="3"/>
        <v>Indirect emissions</v>
      </c>
      <c r="C257" s="991" t="s">
        <v>50</v>
      </c>
      <c r="D257" s="796"/>
      <c r="E257" s="796"/>
      <c r="F257" s="796"/>
      <c r="G257" s="796"/>
    </row>
    <row r="258" spans="1:7" ht="12.75" x14ac:dyDescent="0.25">
      <c r="A258" s="794">
        <v>254</v>
      </c>
      <c r="B258" s="992" t="str">
        <f t="shared" si="3"/>
        <v>Please select which elements are applicable</v>
      </c>
      <c r="C258" s="992" t="s">
        <v>124</v>
      </c>
      <c r="D258" s="796"/>
      <c r="E258" s="796"/>
      <c r="F258" s="796"/>
      <c r="G258" s="796"/>
    </row>
    <row r="259" spans="1:7" x14ac:dyDescent="0.25">
      <c r="A259" s="794">
        <v>255</v>
      </c>
      <c r="B259" s="993" t="str">
        <f t="shared" si="3"/>
        <v>Based on your selection, related sections below might become irrelevant and greyed out below.</v>
      </c>
      <c r="C259" s="993" t="s">
        <v>2961</v>
      </c>
      <c r="D259" s="796"/>
      <c r="E259" s="796"/>
      <c r="F259" s="796"/>
      <c r="G259" s="796"/>
    </row>
    <row r="260" spans="1:7" ht="12.75" x14ac:dyDescent="0.25">
      <c r="A260" s="794">
        <v>256</v>
      </c>
      <c r="B260" s="994" t="str">
        <f t="shared" si="3"/>
        <v>Value</v>
      </c>
      <c r="C260" s="994" t="s">
        <v>5</v>
      </c>
      <c r="D260" s="796"/>
      <c r="E260" s="796"/>
      <c r="F260" s="796"/>
      <c r="G260" s="796"/>
    </row>
    <row r="261" spans="1:7" ht="12.75" x14ac:dyDescent="0.25">
      <c r="A261" s="794">
        <v>257</v>
      </c>
      <c r="B261" s="992" t="str">
        <f t="shared" si="3"/>
        <v>Directly attributable emissions (DirEm*)</v>
      </c>
      <c r="C261" s="992" t="s">
        <v>7</v>
      </c>
      <c r="D261" s="796"/>
      <c r="E261" s="796"/>
      <c r="F261" s="796"/>
      <c r="G261" s="796"/>
    </row>
    <row r="262" spans="1:7" ht="12.75" x14ac:dyDescent="0.25">
      <c r="A262" s="794">
        <v>258</v>
      </c>
      <c r="B262" s="994" t="str">
        <f t="shared" ref="B262:B325" si="4">IFERROR(INDEX(C262:M262,$A$3-2),$C262)</f>
        <v>Import and export of measurable heat</v>
      </c>
      <c r="C262" s="994" t="s">
        <v>11</v>
      </c>
      <c r="D262" s="796"/>
      <c r="E262" s="796"/>
      <c r="F262" s="796"/>
      <c r="G262" s="796"/>
    </row>
    <row r="263" spans="1:7" ht="12.75" x14ac:dyDescent="0.25">
      <c r="A263" s="794">
        <v>259</v>
      </c>
      <c r="B263" s="994" t="str">
        <f t="shared" si="4"/>
        <v>Imported</v>
      </c>
      <c r="C263" s="994" t="s">
        <v>8</v>
      </c>
      <c r="D263" s="796"/>
      <c r="E263" s="796"/>
      <c r="F263" s="796"/>
      <c r="G263" s="796"/>
    </row>
    <row r="264" spans="1:7" ht="12.75" x14ac:dyDescent="0.25">
      <c r="A264" s="794">
        <v>260</v>
      </c>
      <c r="B264" s="994" t="str">
        <f t="shared" si="4"/>
        <v>Exported</v>
      </c>
      <c r="C264" s="994" t="s">
        <v>9</v>
      </c>
      <c r="D264" s="796"/>
      <c r="E264" s="796"/>
      <c r="F264" s="796"/>
      <c r="G264" s="796"/>
    </row>
    <row r="265" spans="1:7" ht="12.75" x14ac:dyDescent="0.25">
      <c r="A265" s="794">
        <v>261</v>
      </c>
      <c r="B265" s="995" t="str">
        <f t="shared" si="4"/>
        <v>Amount of net measurable heat</v>
      </c>
      <c r="C265" s="995" t="s">
        <v>3092</v>
      </c>
      <c r="D265" s="796"/>
      <c r="E265" s="796"/>
      <c r="F265" s="796"/>
      <c r="G265" s="796"/>
    </row>
    <row r="266" spans="1:7" ht="12.75" x14ac:dyDescent="0.25">
      <c r="A266" s="794">
        <v>262</v>
      </c>
      <c r="B266" s="995" t="str">
        <f t="shared" si="4"/>
        <v>Emissions factor</v>
      </c>
      <c r="C266" s="995" t="s">
        <v>122</v>
      </c>
      <c r="D266" s="796"/>
      <c r="E266" s="796"/>
      <c r="F266" s="796"/>
      <c r="G266" s="796"/>
    </row>
    <row r="267" spans="1:7" ht="12.75" x14ac:dyDescent="0.25">
      <c r="A267" s="794">
        <v>263</v>
      </c>
      <c r="B267" s="995" t="str">
        <f t="shared" si="4"/>
        <v>Amount of waste gas</v>
      </c>
      <c r="C267" s="995" t="s">
        <v>121</v>
      </c>
      <c r="D267" s="796"/>
      <c r="E267" s="796"/>
      <c r="F267" s="796"/>
      <c r="G267" s="796"/>
    </row>
    <row r="268" spans="1:7" ht="12.75" x14ac:dyDescent="0.25">
      <c r="A268" s="794">
        <v>264</v>
      </c>
      <c r="B268" s="995" t="str">
        <f t="shared" si="4"/>
        <v>Emission factor</v>
      </c>
      <c r="C268" s="995" t="s">
        <v>117</v>
      </c>
      <c r="D268" s="796"/>
      <c r="E268" s="796"/>
      <c r="F268" s="796"/>
      <c r="G268" s="796"/>
    </row>
    <row r="269" spans="1:7" ht="12.75" x14ac:dyDescent="0.25">
      <c r="A269" s="794">
        <v>265</v>
      </c>
      <c r="B269" s="994" t="str">
        <f t="shared" si="4"/>
        <v>Indirect emissions from electricity consumption</v>
      </c>
      <c r="C269" s="994" t="s">
        <v>119</v>
      </c>
      <c r="D269" s="796"/>
      <c r="E269" s="796"/>
      <c r="F269" s="796"/>
      <c r="G269" s="796"/>
    </row>
    <row r="270" spans="1:7" ht="12.75" x14ac:dyDescent="0.25">
      <c r="A270" s="794">
        <v>266</v>
      </c>
      <c r="B270" s="995" t="str">
        <f t="shared" si="4"/>
        <v>Electricity consumption</v>
      </c>
      <c r="C270" s="995" t="s">
        <v>10</v>
      </c>
      <c r="D270" s="796"/>
      <c r="E270" s="796"/>
      <c r="F270" s="796"/>
      <c r="G270" s="796"/>
    </row>
    <row r="271" spans="1:7" ht="12.75" x14ac:dyDescent="0.25">
      <c r="A271" s="794">
        <v>267</v>
      </c>
      <c r="B271" s="995" t="str">
        <f t="shared" si="4"/>
        <v>Emission factor of the electricity</v>
      </c>
      <c r="C271" s="995" t="s">
        <v>594</v>
      </c>
      <c r="D271" s="796"/>
      <c r="E271" s="796"/>
      <c r="F271" s="796"/>
      <c r="G271" s="796"/>
    </row>
    <row r="272" spans="1:7" ht="12.75" x14ac:dyDescent="0.25">
      <c r="A272" s="794">
        <v>268</v>
      </c>
      <c r="B272" s="995" t="str">
        <f t="shared" si="4"/>
        <v>Source of the emission factor</v>
      </c>
      <c r="C272" s="995" t="s">
        <v>593</v>
      </c>
      <c r="D272" s="796"/>
      <c r="E272" s="796"/>
      <c r="F272" s="796"/>
      <c r="G272" s="796"/>
    </row>
    <row r="273" spans="1:7" ht="12.75" x14ac:dyDescent="0.25">
      <c r="A273" s="794">
        <v>269</v>
      </c>
      <c r="B273" s="994" t="str">
        <f t="shared" si="4"/>
        <v>Electricity exported from the production process</v>
      </c>
      <c r="C273" s="994" t="s">
        <v>404</v>
      </c>
      <c r="D273" s="796"/>
      <c r="E273" s="796"/>
      <c r="F273" s="796"/>
      <c r="G273" s="796"/>
    </row>
    <row r="274" spans="1:7" ht="12.75" x14ac:dyDescent="0.25">
      <c r="A274" s="794">
        <v>270</v>
      </c>
      <c r="B274" s="995" t="str">
        <f t="shared" si="4"/>
        <v>Amounts exported</v>
      </c>
      <c r="C274" s="995" t="s">
        <v>595</v>
      </c>
      <c r="D274" s="796"/>
      <c r="E274" s="796"/>
      <c r="F274" s="796"/>
      <c r="G274" s="796"/>
    </row>
    <row r="275" spans="1:7" ht="18" x14ac:dyDescent="0.25">
      <c r="A275" s="794">
        <v>271</v>
      </c>
      <c r="B275" s="297" t="str">
        <f t="shared" si="4"/>
        <v>Sheet "E_PurchPrec" - Purchased precursors for SEE calculation</v>
      </c>
      <c r="C275" s="297" t="s">
        <v>430</v>
      </c>
      <c r="D275" s="796"/>
      <c r="E275" s="796"/>
      <c r="F275" s="796"/>
      <c r="G275" s="796"/>
    </row>
    <row r="276" spans="1:7" ht="12.75" x14ac:dyDescent="0.25">
      <c r="A276" s="794">
        <v>272</v>
      </c>
      <c r="B276" s="988" t="str">
        <f t="shared" si="4"/>
        <v>Total purchased levels:</v>
      </c>
      <c r="C276" s="988" t="s">
        <v>363</v>
      </c>
      <c r="D276" s="796"/>
      <c r="E276" s="796"/>
      <c r="F276" s="796"/>
      <c r="G276" s="796"/>
    </row>
    <row r="277" spans="1:7" ht="12.75" x14ac:dyDescent="0.25">
      <c r="A277" s="794">
        <v>273</v>
      </c>
      <c r="B277" s="987" t="str">
        <f t="shared" si="4"/>
        <v>Total consumption within installation:</v>
      </c>
      <c r="C277" s="987" t="s">
        <v>376</v>
      </c>
      <c r="D277" s="796"/>
      <c r="E277" s="796"/>
      <c r="F277" s="796"/>
      <c r="G277" s="796"/>
    </row>
    <row r="278" spans="1:7" ht="12.75" x14ac:dyDescent="0.25">
      <c r="A278" s="794">
        <v>274</v>
      </c>
      <c r="B278" s="988" t="str">
        <f t="shared" si="4"/>
        <v>Consumed in "production processes" within the installation:</v>
      </c>
      <c r="C278" s="988" t="s">
        <v>4324</v>
      </c>
      <c r="D278" s="796"/>
      <c r="E278" s="796"/>
      <c r="F278" s="796"/>
      <c r="G278" s="796"/>
    </row>
    <row r="279" spans="1:7" ht="15.75" x14ac:dyDescent="0.25">
      <c r="A279" s="794">
        <v>275</v>
      </c>
      <c r="B279" s="180" t="str">
        <f t="shared" si="4"/>
        <v>Specific embedded emissions:</v>
      </c>
      <c r="C279" s="180" t="s">
        <v>421</v>
      </c>
      <c r="D279" s="796"/>
      <c r="E279" s="796"/>
      <c r="F279" s="796"/>
      <c r="G279" s="796"/>
    </row>
    <row r="280" spans="1:7" ht="12.75" x14ac:dyDescent="0.25">
      <c r="A280" s="794">
        <v>276</v>
      </c>
      <c r="B280" s="994" t="str">
        <f t="shared" si="4"/>
        <v>Emissions embedded in this purchased precursor</v>
      </c>
      <c r="C280" s="994" t="s">
        <v>424</v>
      </c>
      <c r="D280" s="796"/>
      <c r="E280" s="796"/>
      <c r="F280" s="796"/>
      <c r="G280" s="796"/>
    </row>
    <row r="281" spans="1:7" x14ac:dyDescent="0.2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2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2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2.75" x14ac:dyDescent="0.25">
      <c r="A284" s="794">
        <v>280</v>
      </c>
      <c r="B284" s="994" t="str">
        <f t="shared" si="4"/>
        <v>Parameter:</v>
      </c>
      <c r="C284" s="994" t="s">
        <v>410</v>
      </c>
      <c r="D284" s="796"/>
      <c r="E284" s="796"/>
      <c r="F284" s="796"/>
      <c r="G284" s="796"/>
    </row>
    <row r="285" spans="1:7" ht="12.75" x14ac:dyDescent="0.25">
      <c r="A285" s="794">
        <v>281</v>
      </c>
      <c r="B285" s="994" t="str">
        <f t="shared" si="4"/>
        <v>Source</v>
      </c>
      <c r="C285" s="994" t="s">
        <v>2959</v>
      </c>
      <c r="D285" s="796"/>
      <c r="E285" s="796"/>
      <c r="F285" s="796"/>
      <c r="G285" s="796"/>
    </row>
    <row r="286" spans="1:7" ht="12.75" x14ac:dyDescent="0.25">
      <c r="A286" s="794">
        <v>282</v>
      </c>
      <c r="B286" s="995" t="str">
        <f t="shared" si="4"/>
        <v>Specific embedded direct emissions (SEE (direct) )</v>
      </c>
      <c r="C286" s="995" t="s">
        <v>4326</v>
      </c>
      <c r="D286" s="796"/>
      <c r="E286" s="796"/>
      <c r="F286" s="796"/>
      <c r="G286" s="796"/>
    </row>
    <row r="287" spans="1:7" ht="13.5" thickBot="1" x14ac:dyDescent="0.3">
      <c r="A287" s="794">
        <v>283</v>
      </c>
      <c r="B287" s="995" t="str">
        <f t="shared" si="4"/>
        <v>Specific embedded indirect emissions (SEE (indirect) )</v>
      </c>
      <c r="C287" s="995" t="s">
        <v>4327</v>
      </c>
      <c r="D287" s="796"/>
      <c r="E287" s="796"/>
      <c r="F287" s="796"/>
      <c r="G287" s="796"/>
    </row>
    <row r="288" spans="1:7" ht="12.75" x14ac:dyDescent="0.25">
      <c r="A288" s="794">
        <v>284</v>
      </c>
      <c r="B288" s="955" t="str">
        <f t="shared" si="4"/>
        <v>Tools</v>
      </c>
      <c r="C288" s="955" t="s">
        <v>366</v>
      </c>
      <c r="D288" s="796"/>
      <c r="E288" s="796"/>
      <c r="F288" s="796"/>
      <c r="G288" s="796"/>
    </row>
    <row r="289" spans="1:7" ht="18" x14ac:dyDescent="0.25">
      <c r="A289" s="794">
        <v>285</v>
      </c>
      <c r="B289" s="297" t="str">
        <f t="shared" si="4"/>
        <v>Sheet "F_Tools" - Tools for facilitating reporting</v>
      </c>
      <c r="C289" s="297" t="s">
        <v>3011</v>
      </c>
      <c r="D289" s="796"/>
      <c r="E289" s="796"/>
      <c r="F289" s="796"/>
      <c r="G289" s="796"/>
    </row>
    <row r="290" spans="1:7" ht="15.75" x14ac:dyDescent="0.25">
      <c r="A290" s="794">
        <v>286</v>
      </c>
      <c r="B290" s="296" t="str">
        <f t="shared" si="4"/>
        <v>Cogeneration Tool</v>
      </c>
      <c r="C290" s="296" t="s">
        <v>638</v>
      </c>
      <c r="D290" s="796"/>
      <c r="E290" s="796"/>
      <c r="F290" s="796"/>
      <c r="G290" s="796"/>
    </row>
    <row r="291" spans="1:7" x14ac:dyDescent="0.25">
      <c r="A291" s="794">
        <v>287</v>
      </c>
      <c r="B291" s="623" t="str">
        <f t="shared" si="4"/>
        <v>This is a tool for attributing fuels and emissions of CHPs to heat and electricity output.</v>
      </c>
      <c r="C291" s="623" t="s">
        <v>3101</v>
      </c>
      <c r="D291" s="796"/>
      <c r="E291" s="796"/>
      <c r="F291" s="796"/>
      <c r="G291" s="796"/>
    </row>
    <row r="292" spans="1:7" x14ac:dyDescent="0.2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2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5" x14ac:dyDescent="0.25">
      <c r="A294" s="794">
        <v>290</v>
      </c>
      <c r="B294" s="996" t="str">
        <f t="shared" si="4"/>
        <v>Tool to calculate the emissions attributable to heat production in combined heat and power units (CHP)</v>
      </c>
      <c r="C294" s="996" t="s">
        <v>3218</v>
      </c>
      <c r="D294" s="796"/>
      <c r="E294" s="796"/>
      <c r="F294" s="796"/>
      <c r="G294" s="796"/>
    </row>
    <row r="295" spans="1:7" ht="12.75" x14ac:dyDescent="0.25">
      <c r="A295" s="794">
        <v>291</v>
      </c>
      <c r="B295" s="611" t="str">
        <f t="shared" si="4"/>
        <v>Total amount of fuel input into CHP units</v>
      </c>
      <c r="C295" s="611" t="s">
        <v>611</v>
      </c>
      <c r="D295" s="796"/>
      <c r="E295" s="796"/>
      <c r="F295" s="796"/>
      <c r="G295" s="796"/>
    </row>
    <row r="296" spans="1:7" x14ac:dyDescent="0.2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2.75" x14ac:dyDescent="0.2">
      <c r="A297" s="794">
        <v>293</v>
      </c>
      <c r="B297" s="997" t="str">
        <f t="shared" si="4"/>
        <v>Parameter</v>
      </c>
      <c r="C297" s="997" t="s">
        <v>642</v>
      </c>
      <c r="D297" s="796"/>
      <c r="E297" s="796"/>
      <c r="F297" s="796"/>
      <c r="G297" s="796"/>
    </row>
    <row r="298" spans="1:7" ht="12.75" x14ac:dyDescent="0.2">
      <c r="A298" s="794">
        <v>294</v>
      </c>
      <c r="B298" s="998" t="str">
        <f t="shared" si="4"/>
        <v>Fuel input into CHP</v>
      </c>
      <c r="C298" s="998" t="s">
        <v>612</v>
      </c>
      <c r="D298" s="796"/>
      <c r="E298" s="796"/>
      <c r="F298" s="796"/>
      <c r="G298" s="796"/>
    </row>
    <row r="299" spans="1:7" ht="12.75" x14ac:dyDescent="0.2">
      <c r="A299" s="794">
        <v>295</v>
      </c>
      <c r="B299" s="998" t="str">
        <f t="shared" si="4"/>
        <v>Heat output from CHP</v>
      </c>
      <c r="C299" s="998" t="s">
        <v>613</v>
      </c>
      <c r="D299" s="796"/>
      <c r="E299" s="796"/>
      <c r="F299" s="796"/>
      <c r="G299" s="796"/>
    </row>
    <row r="300" spans="1:7" ht="12.75" x14ac:dyDescent="0.2">
      <c r="A300" s="794">
        <v>296</v>
      </c>
      <c r="B300" s="998" t="str">
        <f t="shared" si="4"/>
        <v>Electricity output from CHP</v>
      </c>
      <c r="C300" s="998" t="s">
        <v>614</v>
      </c>
      <c r="D300" s="796"/>
      <c r="E300" s="796"/>
      <c r="F300" s="796"/>
      <c r="G300" s="796"/>
    </row>
    <row r="301" spans="1:7" ht="12.75" x14ac:dyDescent="0.25">
      <c r="A301" s="794">
        <v>297</v>
      </c>
      <c r="B301" s="999" t="str">
        <f t="shared" si="4"/>
        <v>Inputs and outputs</v>
      </c>
      <c r="C301" s="999" t="s">
        <v>643</v>
      </c>
      <c r="D301" s="796"/>
      <c r="E301" s="796"/>
      <c r="F301" s="796"/>
      <c r="G301" s="796"/>
    </row>
    <row r="302" spans="1:7" ht="12.75" x14ac:dyDescent="0.25">
      <c r="A302" s="794">
        <v>298</v>
      </c>
      <c r="B302" s="611" t="str">
        <f t="shared" si="4"/>
        <v>Total emissions from CHP</v>
      </c>
      <c r="C302" s="611" t="s">
        <v>615</v>
      </c>
      <c r="D302" s="796"/>
      <c r="E302" s="796"/>
      <c r="F302" s="796"/>
      <c r="G302" s="796"/>
    </row>
    <row r="303" spans="1:7" x14ac:dyDescent="0.25">
      <c r="A303" s="794">
        <v>299</v>
      </c>
      <c r="B303" s="624" t="str">
        <f t="shared" si="4"/>
        <v>Values should distinguish between emissions from fuel input and from flue gas cleaning.</v>
      </c>
      <c r="C303" s="624" t="s">
        <v>616</v>
      </c>
      <c r="D303" s="796"/>
      <c r="E303" s="796"/>
      <c r="F303" s="796"/>
      <c r="G303" s="796"/>
    </row>
    <row r="304" spans="1:7" ht="12.75" x14ac:dyDescent="0.2">
      <c r="A304" s="794">
        <v>300</v>
      </c>
      <c r="B304" s="998" t="str">
        <f t="shared" si="4"/>
        <v>From fuel input to CHP</v>
      </c>
      <c r="C304" s="998" t="s">
        <v>617</v>
      </c>
      <c r="D304" s="796"/>
      <c r="E304" s="796"/>
      <c r="F304" s="796"/>
      <c r="G304" s="796"/>
    </row>
    <row r="305" spans="1:7" ht="12.75" x14ac:dyDescent="0.2">
      <c r="A305" s="794">
        <v>301</v>
      </c>
      <c r="B305" s="998" t="str">
        <f t="shared" si="4"/>
        <v>From flue gas cleaning</v>
      </c>
      <c r="C305" s="998" t="s">
        <v>618</v>
      </c>
      <c r="D305" s="796"/>
      <c r="E305" s="796"/>
      <c r="F305" s="796"/>
      <c r="G305" s="796"/>
    </row>
    <row r="306" spans="1:7" ht="12.75" x14ac:dyDescent="0.25">
      <c r="A306" s="794">
        <v>302</v>
      </c>
      <c r="B306" s="999" t="str">
        <f t="shared" si="4"/>
        <v>GHG emissions</v>
      </c>
      <c r="C306" s="999" t="s">
        <v>647</v>
      </c>
      <c r="D306" s="796"/>
      <c r="E306" s="796"/>
      <c r="F306" s="796"/>
      <c r="G306" s="796"/>
    </row>
    <row r="307" spans="1:7" ht="12.75" x14ac:dyDescent="0.25">
      <c r="A307" s="794">
        <v>303</v>
      </c>
      <c r="B307" s="1000" t="str">
        <f t="shared" si="4"/>
        <v>t CO2/year</v>
      </c>
      <c r="C307" s="1000" t="s">
        <v>2947</v>
      </c>
      <c r="D307" s="796"/>
      <c r="E307" s="796"/>
      <c r="F307" s="796"/>
      <c r="G307" s="796"/>
    </row>
    <row r="308" spans="1:7" ht="12.75" x14ac:dyDescent="0.25">
      <c r="A308" s="794">
        <v>304</v>
      </c>
      <c r="B308" s="611" t="str">
        <f t="shared" si="4"/>
        <v>Default efficiencies:</v>
      </c>
      <c r="C308" s="611" t="s">
        <v>620</v>
      </c>
      <c r="D308" s="796"/>
      <c r="E308" s="796"/>
      <c r="F308" s="796"/>
      <c r="G308" s="796"/>
    </row>
    <row r="309" spans="1:7" ht="12.75" x14ac:dyDescent="0.25">
      <c r="A309" s="794">
        <v>305</v>
      </c>
      <c r="B309" s="614" t="str">
        <f t="shared" si="4"/>
        <v>Heat:</v>
      </c>
      <c r="C309" s="614" t="s">
        <v>621</v>
      </c>
      <c r="D309" s="796"/>
      <c r="E309" s="796"/>
      <c r="F309" s="796"/>
      <c r="G309" s="796"/>
    </row>
    <row r="310" spans="1:7" ht="12.75" x14ac:dyDescent="0.25">
      <c r="A310" s="794">
        <v>306</v>
      </c>
      <c r="B310" s="614" t="str">
        <f t="shared" si="4"/>
        <v>Electricity:</v>
      </c>
      <c r="C310" s="614" t="s">
        <v>622</v>
      </c>
      <c r="D310" s="796"/>
      <c r="E310" s="796"/>
      <c r="F310" s="796"/>
      <c r="G310" s="796"/>
    </row>
    <row r="311" spans="1:7" ht="12.75" x14ac:dyDescent="0.25">
      <c r="A311" s="794">
        <v>307</v>
      </c>
      <c r="B311" s="611" t="str">
        <f t="shared" si="4"/>
        <v>Efficiencies for heat and electricity</v>
      </c>
      <c r="C311" s="611" t="s">
        <v>623</v>
      </c>
      <c r="D311" s="796"/>
      <c r="E311" s="796"/>
      <c r="F311" s="796"/>
      <c r="G311" s="796"/>
    </row>
    <row r="312" spans="1:7" x14ac:dyDescent="0.25">
      <c r="A312" s="794">
        <v>308</v>
      </c>
      <c r="B312" s="624" t="str">
        <f t="shared" si="4"/>
        <v>These values are dimensionless and automatically calculated from inputs in (a) to (c) above.</v>
      </c>
      <c r="C312" s="624" t="s">
        <v>624</v>
      </c>
      <c r="D312" s="796"/>
      <c r="E312" s="796"/>
      <c r="F312" s="796"/>
      <c r="G312" s="796"/>
    </row>
    <row r="313" spans="1:7" x14ac:dyDescent="0.2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2.75" x14ac:dyDescent="0.2">
      <c r="A314" s="794">
        <v>310</v>
      </c>
      <c r="B314" s="998" t="str">
        <f t="shared" si="4"/>
        <v>Heat production</v>
      </c>
      <c r="C314" s="998" t="s">
        <v>625</v>
      </c>
      <c r="D314" s="796"/>
      <c r="E314" s="796"/>
      <c r="F314" s="796"/>
      <c r="G314" s="796"/>
    </row>
    <row r="315" spans="1:7" ht="12.75" x14ac:dyDescent="0.2">
      <c r="A315" s="794">
        <v>311</v>
      </c>
      <c r="B315" s="998" t="str">
        <f t="shared" si="4"/>
        <v>Electricity production</v>
      </c>
      <c r="C315" s="998" t="s">
        <v>626</v>
      </c>
      <c r="D315" s="796"/>
      <c r="E315" s="796"/>
      <c r="F315" s="796"/>
      <c r="G315" s="796"/>
    </row>
    <row r="316" spans="1:7" ht="12.75" x14ac:dyDescent="0.2">
      <c r="A316" s="794">
        <v>312</v>
      </c>
      <c r="B316" s="998" t="str">
        <f t="shared" si="4"/>
        <v>Total</v>
      </c>
      <c r="C316" s="998" t="s">
        <v>0</v>
      </c>
      <c r="D316" s="796"/>
      <c r="E316" s="796"/>
      <c r="F316" s="796"/>
      <c r="G316" s="796"/>
    </row>
    <row r="317" spans="1:7" ht="12.75" x14ac:dyDescent="0.25">
      <c r="A317" s="794">
        <v>313</v>
      </c>
      <c r="B317" s="999" t="str">
        <f t="shared" si="4"/>
        <v>Efficiencies</v>
      </c>
      <c r="C317" s="999" t="s">
        <v>644</v>
      </c>
      <c r="D317" s="796"/>
      <c r="E317" s="796"/>
      <c r="F317" s="796"/>
      <c r="G317" s="796"/>
    </row>
    <row r="318" spans="1:7" ht="12.75" x14ac:dyDescent="0.25">
      <c r="A318" s="794">
        <v>314</v>
      </c>
      <c r="B318" s="611" t="str">
        <f t="shared" si="4"/>
        <v>Reference efficiencies</v>
      </c>
      <c r="C318" s="611" t="s">
        <v>627</v>
      </c>
      <c r="D318" s="796"/>
      <c r="E318" s="796"/>
      <c r="F318" s="796"/>
      <c r="G318" s="796"/>
    </row>
    <row r="319" spans="1:7" x14ac:dyDescent="0.2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2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25">
      <c r="A321" s="794">
        <v>317</v>
      </c>
      <c r="B321" s="624" t="str">
        <f t="shared" si="4"/>
        <v>Default efficiencies below are for hard coal CHPs producing electricity and hot water.</v>
      </c>
      <c r="C321" s="624" t="s">
        <v>4330</v>
      </c>
      <c r="D321" s="796"/>
      <c r="E321" s="796"/>
      <c r="F321" s="796"/>
      <c r="G321" s="796"/>
    </row>
    <row r="322" spans="1:7" ht="12.75" x14ac:dyDescent="0.25">
      <c r="A322" s="794">
        <v>318</v>
      </c>
      <c r="B322" s="611" t="str">
        <f t="shared" si="4"/>
        <v>Emissions attributable to heat production from CHP</v>
      </c>
      <c r="C322" s="611" t="s">
        <v>4331</v>
      </c>
      <c r="D322" s="796"/>
      <c r="E322" s="796"/>
      <c r="F322" s="796"/>
      <c r="G322" s="796"/>
    </row>
    <row r="323" spans="1:7" x14ac:dyDescent="0.2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2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25">
      <c r="A325" s="794">
        <v>321</v>
      </c>
      <c r="B325" s="624" t="str">
        <f t="shared" si="4"/>
        <v>Calculation results can only be considered correct if complete and consistent data is reported in sections above.</v>
      </c>
      <c r="C325" s="624" t="s">
        <v>4332</v>
      </c>
      <c r="D325" s="796"/>
      <c r="E325" s="796"/>
      <c r="F325" s="796"/>
      <c r="G325" s="796"/>
    </row>
    <row r="326" spans="1:7" ht="12.75" x14ac:dyDescent="0.2">
      <c r="A326" s="794">
        <v>322</v>
      </c>
      <c r="B326" s="998" t="str">
        <f t="shared" ref="B326:B389" si="5">IFERROR(INDEX(C326:M326,$A$3-2),$C326)</f>
        <v>Emissions attributable to heat output</v>
      </c>
      <c r="C326" s="998" t="s">
        <v>630</v>
      </c>
      <c r="D326" s="796"/>
      <c r="E326" s="796"/>
      <c r="F326" s="796"/>
      <c r="G326" s="796"/>
    </row>
    <row r="327" spans="1:7" ht="12.75" x14ac:dyDescent="0.2">
      <c r="A327" s="794">
        <v>323</v>
      </c>
      <c r="B327" s="998" t="str">
        <f t="shared" si="5"/>
        <v>Emission factor, heat</v>
      </c>
      <c r="C327" s="998" t="s">
        <v>631</v>
      </c>
      <c r="D327" s="796"/>
      <c r="E327" s="796"/>
      <c r="F327" s="796"/>
      <c r="G327" s="796"/>
    </row>
    <row r="328" spans="1:7" ht="12.75" x14ac:dyDescent="0.2">
      <c r="A328" s="794">
        <v>324</v>
      </c>
      <c r="B328" s="998" t="str">
        <f t="shared" si="5"/>
        <v>Emissions attributable to electricity</v>
      </c>
      <c r="C328" s="998" t="s">
        <v>3130</v>
      </c>
      <c r="D328" s="796"/>
      <c r="E328" s="796"/>
      <c r="F328" s="796"/>
      <c r="G328" s="796"/>
    </row>
    <row r="329" spans="1:7" ht="12.75" x14ac:dyDescent="0.2">
      <c r="A329" s="794">
        <v>325</v>
      </c>
      <c r="B329" s="998" t="str">
        <f t="shared" si="5"/>
        <v>Emission factor, electricity</v>
      </c>
      <c r="C329" s="998" t="s">
        <v>3129</v>
      </c>
      <c r="D329" s="796"/>
      <c r="E329" s="796"/>
      <c r="F329" s="796"/>
      <c r="G329" s="796"/>
    </row>
    <row r="330" spans="1:7" ht="12.75" x14ac:dyDescent="0.25">
      <c r="A330" s="794">
        <v>326</v>
      </c>
      <c r="B330" s="999" t="str">
        <f t="shared" si="5"/>
        <v>Attributable emissions</v>
      </c>
      <c r="C330" s="999" t="s">
        <v>645</v>
      </c>
      <c r="D330" s="796"/>
      <c r="E330" s="796"/>
      <c r="F330" s="796"/>
      <c r="G330" s="796"/>
    </row>
    <row r="331" spans="1:7" ht="12.75" x14ac:dyDescent="0.25">
      <c r="A331" s="794">
        <v>327</v>
      </c>
      <c r="B331" s="611" t="str">
        <f t="shared" si="5"/>
        <v>Fuel input attributable to heat and electricity production</v>
      </c>
      <c r="C331" s="611" t="s">
        <v>632</v>
      </c>
      <c r="D331" s="796"/>
      <c r="E331" s="796"/>
      <c r="F331" s="796"/>
      <c r="G331" s="796"/>
    </row>
    <row r="332" spans="1:7" x14ac:dyDescent="0.25">
      <c r="A332" s="794">
        <v>328</v>
      </c>
      <c r="B332" s="624" t="str">
        <f t="shared" si="5"/>
        <v>This is the final result of this tool. The values displayed here should be used in section C.1.</v>
      </c>
      <c r="C332" s="624" t="s">
        <v>3057</v>
      </c>
      <c r="D332" s="796"/>
      <c r="E332" s="796"/>
      <c r="F332" s="796"/>
      <c r="G332" s="796"/>
    </row>
    <row r="333" spans="1:7" ht="12.75" x14ac:dyDescent="0.2">
      <c r="A333" s="794">
        <v>329</v>
      </c>
      <c r="B333" s="998" t="str">
        <f t="shared" si="5"/>
        <v>Fuel input for heat</v>
      </c>
      <c r="C333" s="998" t="s">
        <v>633</v>
      </c>
      <c r="D333" s="796"/>
      <c r="E333" s="796"/>
      <c r="F333" s="796"/>
      <c r="G333" s="796"/>
    </row>
    <row r="334" spans="1:7" ht="12.75" x14ac:dyDescent="0.2">
      <c r="A334" s="794">
        <v>330</v>
      </c>
      <c r="B334" s="998" t="str">
        <f t="shared" si="5"/>
        <v>Fuel input for electricity</v>
      </c>
      <c r="C334" s="998" t="s">
        <v>634</v>
      </c>
      <c r="D334" s="796"/>
      <c r="E334" s="796"/>
      <c r="F334" s="796"/>
      <c r="G334" s="796"/>
    </row>
    <row r="335" spans="1:7" ht="12.75" x14ac:dyDescent="0.25">
      <c r="A335" s="794">
        <v>331</v>
      </c>
      <c r="B335" s="999" t="str">
        <f t="shared" si="5"/>
        <v>Attributable fuel input</v>
      </c>
      <c r="C335" s="999" t="s">
        <v>646</v>
      </c>
      <c r="D335" s="796"/>
      <c r="E335" s="796"/>
      <c r="F335" s="796"/>
      <c r="G335" s="796"/>
    </row>
    <row r="336" spans="1:7" ht="15.75" x14ac:dyDescent="0.25">
      <c r="A336" s="794">
        <v>332</v>
      </c>
      <c r="B336" s="296" t="str">
        <f t="shared" si="5"/>
        <v>Tool to calculate the carbon price due</v>
      </c>
      <c r="C336" s="296" t="s">
        <v>3219</v>
      </c>
      <c r="D336" s="796"/>
      <c r="E336" s="796"/>
      <c r="F336" s="796"/>
      <c r="G336" s="796"/>
    </row>
    <row r="337" spans="1:7" ht="12.75" x14ac:dyDescent="0.25">
      <c r="A337" s="794">
        <v>333</v>
      </c>
      <c r="B337" s="148" t="str">
        <f t="shared" si="5"/>
        <v>Tool for carbon price due</v>
      </c>
      <c r="C337" s="148" t="s">
        <v>3213</v>
      </c>
      <c r="D337" s="796"/>
      <c r="E337" s="796"/>
      <c r="F337" s="796"/>
      <c r="G337" s="796"/>
    </row>
    <row r="338" spans="1:7" x14ac:dyDescent="0.2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2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25">
      <c r="A340" s="794">
        <v>336</v>
      </c>
      <c r="B340" s="623" t="str">
        <f t="shared" si="5"/>
        <v>The following conditions apply:</v>
      </c>
      <c r="C340" s="623" t="s">
        <v>3109</v>
      </c>
      <c r="D340" s="796"/>
      <c r="E340" s="796"/>
      <c r="F340" s="796"/>
      <c r="G340" s="796"/>
    </row>
    <row r="341" spans="1:7" x14ac:dyDescent="0.25">
      <c r="A341" s="794">
        <v>337</v>
      </c>
      <c r="B341" s="625" t="str">
        <f t="shared" si="5"/>
        <v>- the carbon price used for each production process has to be converted into one common currency.</v>
      </c>
      <c r="C341" s="625" t="s">
        <v>3111</v>
      </c>
      <c r="D341" s="796"/>
      <c r="E341" s="796"/>
      <c r="F341" s="796"/>
      <c r="G341" s="796"/>
    </row>
    <row r="342" spans="1:7" x14ac:dyDescent="0.2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2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25">
      <c r="A344" s="794">
        <v>340</v>
      </c>
      <c r="B344" s="626" t="str">
        <f t="shared" si="5"/>
        <v>SEE (total)</v>
      </c>
      <c r="C344" s="626" t="s">
        <v>184</v>
      </c>
      <c r="D344" s="796"/>
      <c r="E344" s="796"/>
      <c r="F344" s="796"/>
      <c r="G344" s="796"/>
    </row>
    <row r="345" spans="1:7" x14ac:dyDescent="0.2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25">
      <c r="A346" s="794">
        <v>342</v>
      </c>
      <c r="B346" s="627" t="str">
        <f t="shared" si="5"/>
        <v>Share of emissions covered by the carbon price</v>
      </c>
      <c r="C346" s="627" t="s">
        <v>3221</v>
      </c>
      <c r="D346" s="796"/>
      <c r="E346" s="796"/>
      <c r="F346" s="796"/>
      <c r="G346" s="796"/>
    </row>
    <row r="347" spans="1:7" x14ac:dyDescent="0.25">
      <c r="A347" s="794">
        <v>343</v>
      </c>
      <c r="B347" s="627" t="str">
        <f t="shared" si="5"/>
        <v>Carbon price (CP) due (per produced t or MWh)</v>
      </c>
      <c r="C347" s="627" t="s">
        <v>4398</v>
      </c>
      <c r="D347" s="796"/>
      <c r="E347" s="796"/>
      <c r="F347" s="796"/>
      <c r="G347" s="796"/>
    </row>
    <row r="348" spans="1:7" x14ac:dyDescent="0.25">
      <c r="A348" s="794">
        <v>344</v>
      </c>
      <c r="B348" s="628" t="str">
        <f t="shared" si="5"/>
        <v>Amount of rebate (local currency)</v>
      </c>
      <c r="C348" s="628" t="s">
        <v>3222</v>
      </c>
      <c r="D348" s="796"/>
      <c r="E348" s="796"/>
      <c r="F348" s="796"/>
      <c r="G348" s="796"/>
    </row>
    <row r="349" spans="1:7" x14ac:dyDescent="0.2">
      <c r="A349" s="794">
        <v>345</v>
      </c>
      <c r="B349" s="841" t="str">
        <f t="shared" si="5"/>
        <v>Covered SEE</v>
      </c>
      <c r="C349" s="841" t="s">
        <v>606</v>
      </c>
      <c r="D349" s="796"/>
      <c r="E349" s="796"/>
      <c r="F349" s="796"/>
      <c r="G349" s="796"/>
    </row>
    <row r="350" spans="1:7" x14ac:dyDescent="0.2">
      <c r="A350" s="794">
        <v>346</v>
      </c>
      <c r="B350" s="841" t="str">
        <f t="shared" si="5"/>
        <v>Carbon price (CP) due (local currency)</v>
      </c>
      <c r="C350" s="841" t="s">
        <v>3226</v>
      </c>
      <c r="D350" s="796"/>
      <c r="E350" s="796"/>
      <c r="F350" s="796"/>
      <c r="G350" s="796"/>
    </row>
    <row r="351" spans="1:7" x14ac:dyDescent="0.2">
      <c r="A351" s="794">
        <v>347</v>
      </c>
      <c r="B351" s="841" t="str">
        <f t="shared" si="5"/>
        <v>CP due (per produced t or MWh)</v>
      </c>
      <c r="C351" s="841" t="s">
        <v>4396</v>
      </c>
      <c r="D351" s="796"/>
      <c r="E351" s="796"/>
      <c r="F351" s="796"/>
      <c r="G351" s="796"/>
    </row>
    <row r="352" spans="1:7" x14ac:dyDescent="0.2">
      <c r="A352" s="794">
        <v>348</v>
      </c>
      <c r="B352" s="841" t="str">
        <f t="shared" si="5"/>
        <v>Rebate (per produced t or MWh)</v>
      </c>
      <c r="C352" s="841" t="s">
        <v>4397</v>
      </c>
      <c r="D352" s="796"/>
      <c r="E352" s="796"/>
      <c r="F352" s="796"/>
      <c r="G352" s="796"/>
    </row>
    <row r="353" spans="1:7" ht="12.75" thickBot="1" x14ac:dyDescent="0.25">
      <c r="A353" s="794">
        <v>349</v>
      </c>
      <c r="B353" s="1001" t="str">
        <f t="shared" si="5"/>
        <v>Result: Effective CP due (per produced t or MWh)</v>
      </c>
      <c r="C353" s="1001" t="s">
        <v>4400</v>
      </c>
      <c r="D353" s="796"/>
      <c r="E353" s="796"/>
      <c r="F353" s="796"/>
      <c r="G353" s="796"/>
    </row>
    <row r="354" spans="1:7" ht="12.75" x14ac:dyDescent="0.25">
      <c r="A354" s="794">
        <v>350</v>
      </c>
      <c r="B354" s="955" t="str">
        <f t="shared" si="5"/>
        <v>Further Guidance</v>
      </c>
      <c r="C354" s="955" t="s">
        <v>3022</v>
      </c>
      <c r="D354" s="796"/>
      <c r="E354" s="796"/>
      <c r="F354" s="796"/>
      <c r="G354" s="796"/>
    </row>
    <row r="355" spans="1:7" ht="18" x14ac:dyDescent="0.25">
      <c r="A355" s="794">
        <v>351</v>
      </c>
      <c r="B355" s="297" t="str">
        <f t="shared" si="5"/>
        <v>Sheet "G_FurtherGuidance" - Further guidance on specific sections in this template</v>
      </c>
      <c r="C355" s="297" t="s">
        <v>3023</v>
      </c>
      <c r="D355" s="796"/>
      <c r="E355" s="796"/>
      <c r="F355" s="796"/>
      <c r="G355" s="796"/>
    </row>
    <row r="356" spans="1:7" ht="15.75" x14ac:dyDescent="0.25">
      <c r="A356" s="794">
        <v>352</v>
      </c>
      <c r="B356" s="296" t="str">
        <f t="shared" si="5"/>
        <v>General guidance</v>
      </c>
      <c r="C356" s="296" t="s">
        <v>2995</v>
      </c>
      <c r="D356" s="796"/>
      <c r="E356" s="796"/>
      <c r="F356" s="796"/>
      <c r="G356" s="796"/>
    </row>
    <row r="357" spans="1:7" x14ac:dyDescent="0.2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2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2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2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2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25">
      <c r="A362" s="794">
        <v>358</v>
      </c>
      <c r="B362" s="623" t="str">
        <f t="shared" si="5"/>
        <v>Guidance on each parameter below aims to help you with filling all input fields in sheet "B_EmInst".</v>
      </c>
      <c r="C362" s="623" t="s">
        <v>3053</v>
      </c>
      <c r="D362" s="796"/>
      <c r="E362" s="796"/>
      <c r="F362" s="796"/>
      <c r="G362" s="796"/>
    </row>
    <row r="363" spans="1:7" x14ac:dyDescent="0.2">
      <c r="A363" s="794">
        <v>359</v>
      </c>
      <c r="B363" s="1002" t="str">
        <f t="shared" si="5"/>
        <v>Source streams (excluding PFC emissions)</v>
      </c>
      <c r="C363" s="1002" t="s">
        <v>3034</v>
      </c>
      <c r="D363" s="796"/>
      <c r="E363" s="796"/>
      <c r="F363" s="796"/>
      <c r="G363" s="796"/>
    </row>
    <row r="364" spans="1:7" x14ac:dyDescent="0.2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2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25">
      <c r="A366" s="794">
        <v>362</v>
      </c>
      <c r="B366" s="627" t="str">
        <f t="shared" si="5"/>
        <v>Activity data (AD)</v>
      </c>
      <c r="C366" s="627" t="s">
        <v>3026</v>
      </c>
      <c r="D366" s="796"/>
      <c r="E366" s="796"/>
      <c r="F366" s="796"/>
      <c r="G366" s="796"/>
    </row>
    <row r="367" spans="1:7" x14ac:dyDescent="0.2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25">
      <c r="A368" s="794">
        <v>364</v>
      </c>
      <c r="B368" s="627" t="str">
        <f t="shared" si="5"/>
        <v>AD unit</v>
      </c>
      <c r="C368" s="627" t="s">
        <v>3027</v>
      </c>
      <c r="D368" s="796"/>
      <c r="E368" s="796"/>
      <c r="F368" s="796"/>
      <c r="G368" s="796"/>
    </row>
    <row r="369" spans="1:7" x14ac:dyDescent="0.2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25">
      <c r="A370" s="794">
        <v>366</v>
      </c>
      <c r="B370" s="627" t="str">
        <f t="shared" si="5"/>
        <v>(prelim) EF</v>
      </c>
      <c r="C370" s="627" t="s">
        <v>3028</v>
      </c>
      <c r="D370" s="796"/>
      <c r="E370" s="796"/>
      <c r="F370" s="796"/>
      <c r="G370" s="796"/>
    </row>
    <row r="371" spans="1:7" x14ac:dyDescent="0.2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2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2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2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25">
      <c r="A375" s="794">
        <v>371</v>
      </c>
      <c r="B375" s="627" t="str">
        <f t="shared" si="5"/>
        <v>CarbC</v>
      </c>
      <c r="C375" s="627" t="s">
        <v>3029</v>
      </c>
      <c r="D375" s="796"/>
      <c r="E375" s="796"/>
      <c r="F375" s="796"/>
      <c r="G375" s="796"/>
    </row>
    <row r="376" spans="1:7" x14ac:dyDescent="0.25">
      <c r="A376" s="794">
        <v>372</v>
      </c>
      <c r="B376" s="627" t="str">
        <f t="shared" si="5"/>
        <v>The carbon content of the fuel or material.</v>
      </c>
      <c r="C376" s="627" t="s">
        <v>4338</v>
      </c>
      <c r="D376" s="796"/>
      <c r="E376" s="796"/>
      <c r="F376" s="796"/>
      <c r="G376" s="796"/>
    </row>
    <row r="377" spans="1:7" x14ac:dyDescent="0.25">
      <c r="A377" s="794">
        <v>373</v>
      </c>
      <c r="B377" s="627" t="str">
        <f t="shared" si="5"/>
        <v>BioC</v>
      </c>
      <c r="C377" s="627" t="s">
        <v>3030</v>
      </c>
      <c r="D377" s="796"/>
      <c r="E377" s="796"/>
      <c r="F377" s="796"/>
      <c r="G377" s="796"/>
    </row>
    <row r="378" spans="1:7" x14ac:dyDescent="0.2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25">
      <c r="A379" s="794">
        <v>375</v>
      </c>
      <c r="B379" s="627" t="str">
        <f t="shared" si="5"/>
        <v>Further columns greyed out</v>
      </c>
      <c r="C379" s="627" t="s">
        <v>3031</v>
      </c>
      <c r="D379" s="796"/>
      <c r="E379" s="796"/>
      <c r="F379" s="796"/>
      <c r="G379" s="796"/>
    </row>
    <row r="380" spans="1:7" x14ac:dyDescent="0.2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25">
      <c r="A381" s="794">
        <v>377</v>
      </c>
      <c r="B381" s="627" t="str">
        <f t="shared" si="5"/>
        <v>Energy and emissions</v>
      </c>
      <c r="C381" s="627" t="s">
        <v>3032</v>
      </c>
      <c r="D381" s="796"/>
      <c r="E381" s="796"/>
      <c r="F381" s="796"/>
      <c r="G381" s="796"/>
    </row>
    <row r="382" spans="1:7" x14ac:dyDescent="0.2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
      <c r="A383" s="794">
        <v>379</v>
      </c>
      <c r="B383" s="1002" t="str">
        <f t="shared" si="5"/>
        <v>PFC emissions</v>
      </c>
      <c r="C383" s="1002" t="s">
        <v>230</v>
      </c>
      <c r="D383" s="796"/>
      <c r="E383" s="796"/>
      <c r="F383" s="796"/>
      <c r="G383" s="796"/>
    </row>
    <row r="384" spans="1:7" x14ac:dyDescent="0.25">
      <c r="A384" s="794">
        <v>380</v>
      </c>
      <c r="B384" s="627" t="str">
        <f t="shared" si="5"/>
        <v>Please select from the drop-down list the monitoring method applied: "slope" (Method A) or "overvoltage" (Method B).</v>
      </c>
      <c r="C384" s="627" t="s">
        <v>3210</v>
      </c>
      <c r="D384" s="796"/>
      <c r="E384" s="796"/>
      <c r="F384" s="796"/>
      <c r="G384" s="796"/>
    </row>
    <row r="385" spans="1:7" x14ac:dyDescent="0.25">
      <c r="A385" s="794">
        <v>381</v>
      </c>
      <c r="B385" s="627" t="str">
        <f t="shared" si="5"/>
        <v>Please provide here the type of anode such as Centre Worked Pre-Bake (CWPB), Vertical Stud Søderberg (VSS), etc.</v>
      </c>
      <c r="C385" s="627" t="s">
        <v>4340</v>
      </c>
      <c r="D385" s="796"/>
      <c r="E385" s="796"/>
      <c r="F385" s="796"/>
      <c r="G385" s="796"/>
    </row>
    <row r="386" spans="1:7" x14ac:dyDescent="0.25">
      <c r="A386" s="794">
        <v>382</v>
      </c>
      <c r="B386" s="627" t="str">
        <f t="shared" si="5"/>
        <v>Activity data = annual production of primary Aluminium</v>
      </c>
      <c r="C386" s="627" t="s">
        <v>3036</v>
      </c>
      <c r="D386" s="796"/>
      <c r="E386" s="796"/>
      <c r="F386" s="796"/>
      <c r="G386" s="796"/>
    </row>
    <row r="387" spans="1:7" x14ac:dyDescent="0.25">
      <c r="A387" s="794">
        <v>383</v>
      </c>
      <c r="B387" s="627" t="str">
        <f t="shared" si="5"/>
        <v>Method A: The frequency of anode effects (number of anode effects/cell-day)</v>
      </c>
      <c r="C387" s="627" t="s">
        <v>3208</v>
      </c>
      <c r="D387" s="796"/>
      <c r="E387" s="796"/>
      <c r="F387" s="796"/>
      <c r="G387" s="796"/>
    </row>
    <row r="388" spans="1:7" x14ac:dyDescent="0.25">
      <c r="A388" s="794">
        <v>384</v>
      </c>
      <c r="B388" s="627" t="str">
        <f t="shared" si="5"/>
        <v>Method A: The average duration of anode effects (anode effect minutes/occurrence)</v>
      </c>
      <c r="C388" s="627" t="s">
        <v>3209</v>
      </c>
      <c r="D388" s="796"/>
      <c r="E388" s="796"/>
      <c r="F388" s="796"/>
      <c r="G388" s="796"/>
    </row>
    <row r="389" spans="1:7" x14ac:dyDescent="0.25">
      <c r="A389" s="794">
        <v>385</v>
      </c>
      <c r="B389" s="627" t="str">
        <f t="shared" si="5"/>
        <v>Method A: The slope emission factor</v>
      </c>
      <c r="C389" s="627" t="s">
        <v>4341</v>
      </c>
      <c r="D389" s="796"/>
      <c r="E389" s="796"/>
      <c r="F389" s="796"/>
      <c r="G389" s="796"/>
    </row>
    <row r="390" spans="1:7" x14ac:dyDescent="0.25">
      <c r="A390" s="794">
        <v>386</v>
      </c>
      <c r="B390" s="627" t="str">
        <f t="shared" ref="B390:B453" si="6">IFERROR(INDEX(C390:M390,$A$3-2),$C390)</f>
        <v>Method B: The anode effect overvoltage per cell</v>
      </c>
      <c r="C390" s="627" t="s">
        <v>4342</v>
      </c>
      <c r="D390" s="796"/>
      <c r="E390" s="796"/>
      <c r="F390" s="796"/>
      <c r="G390" s="796"/>
    </row>
    <row r="391" spans="1:7" x14ac:dyDescent="0.25">
      <c r="A391" s="794">
        <v>387</v>
      </c>
      <c r="B391" s="627" t="str">
        <f t="shared" si="6"/>
        <v>Method B: The average current efficiency</v>
      </c>
      <c r="C391" s="627" t="s">
        <v>4343</v>
      </c>
      <c r="D391" s="796"/>
      <c r="E391" s="796"/>
      <c r="F391" s="796"/>
      <c r="G391" s="796"/>
    </row>
    <row r="392" spans="1:7" x14ac:dyDescent="0.25">
      <c r="A392" s="794">
        <v>388</v>
      </c>
      <c r="B392" s="627" t="str">
        <f t="shared" si="6"/>
        <v>Method B: The overvoltage coefficient (‘emission factor’)</v>
      </c>
      <c r="C392" s="627" t="s">
        <v>4344</v>
      </c>
      <c r="D392" s="796"/>
      <c r="E392" s="796"/>
      <c r="F392" s="796"/>
      <c r="G392" s="796"/>
    </row>
    <row r="393" spans="1:7" x14ac:dyDescent="0.25">
      <c r="A393" s="794">
        <v>389</v>
      </c>
      <c r="B393" s="627" t="str">
        <f t="shared" si="6"/>
        <v>The weight fraction of C2F6</v>
      </c>
      <c r="C393" s="627" t="s">
        <v>4345</v>
      </c>
      <c r="D393" s="796"/>
      <c r="E393" s="796"/>
      <c r="F393" s="796"/>
      <c r="G393" s="796"/>
    </row>
    <row r="394" spans="1:7" x14ac:dyDescent="0.25">
      <c r="A394" s="794">
        <v>390</v>
      </c>
      <c r="B394" s="627" t="str">
        <f t="shared" si="6"/>
        <v>GWP (CF4)</v>
      </c>
      <c r="C394" s="627" t="s">
        <v>3037</v>
      </c>
      <c r="D394" s="796"/>
      <c r="E394" s="796"/>
      <c r="F394" s="796"/>
      <c r="G394" s="796"/>
    </row>
    <row r="395" spans="1:7" x14ac:dyDescent="0.25">
      <c r="A395" s="794">
        <v>391</v>
      </c>
      <c r="B395" s="627" t="str">
        <f t="shared" si="6"/>
        <v>The global warming potential of CF4</v>
      </c>
      <c r="C395" s="627" t="s">
        <v>3038</v>
      </c>
      <c r="D395" s="796"/>
      <c r="E395" s="796"/>
      <c r="F395" s="796"/>
      <c r="G395" s="796"/>
    </row>
    <row r="396" spans="1:7" x14ac:dyDescent="0.25">
      <c r="A396" s="794">
        <v>392</v>
      </c>
      <c r="B396" s="627" t="str">
        <f t="shared" si="6"/>
        <v>GWP (C2F6)</v>
      </c>
      <c r="C396" s="627" t="s">
        <v>3039</v>
      </c>
      <c r="D396" s="796"/>
      <c r="E396" s="796"/>
      <c r="F396" s="796"/>
      <c r="G396" s="796"/>
    </row>
    <row r="397" spans="1:7" x14ac:dyDescent="0.25">
      <c r="A397" s="794">
        <v>393</v>
      </c>
      <c r="B397" s="627" t="str">
        <f t="shared" si="6"/>
        <v>The global warming potential of C2F6</v>
      </c>
      <c r="C397" s="627" t="s">
        <v>3040</v>
      </c>
      <c r="D397" s="796"/>
      <c r="E397" s="796"/>
      <c r="F397" s="796"/>
      <c r="G397" s="796"/>
    </row>
    <row r="398" spans="1:7" x14ac:dyDescent="0.25">
      <c r="A398" s="794">
        <v>394</v>
      </c>
      <c r="B398" s="627" t="str">
        <f t="shared" si="6"/>
        <v>Collection efficiency</v>
      </c>
      <c r="C398" s="627" t="s">
        <v>3042</v>
      </c>
      <c r="D398" s="796"/>
      <c r="E398" s="796"/>
      <c r="F398" s="796"/>
      <c r="G398" s="796"/>
    </row>
    <row r="399" spans="1:7" x14ac:dyDescent="0.25">
      <c r="A399" s="794">
        <v>395</v>
      </c>
      <c r="B399" s="627" t="str">
        <f t="shared" si="6"/>
        <v>Efficiency of the collection of the fugitive PFC emissions</v>
      </c>
      <c r="C399" s="627" t="s">
        <v>4346</v>
      </c>
      <c r="D399" s="796"/>
      <c r="E399" s="796"/>
      <c r="F399" s="796"/>
      <c r="G399" s="796"/>
    </row>
    <row r="400" spans="1:7" x14ac:dyDescent="0.2">
      <c r="A400" s="794">
        <v>396</v>
      </c>
      <c r="B400" s="1002" t="str">
        <f t="shared" si="6"/>
        <v>Emission sources | Measurement-based approaches (continuous emission monitoring)</v>
      </c>
      <c r="C400" s="1002" t="s">
        <v>3041</v>
      </c>
      <c r="D400" s="796"/>
      <c r="E400" s="796"/>
      <c r="F400" s="796"/>
      <c r="G400" s="796"/>
    </row>
    <row r="401" spans="1:7" x14ac:dyDescent="0.25">
      <c r="A401" s="794">
        <v>397</v>
      </c>
      <c r="B401" s="627" t="str">
        <f t="shared" si="6"/>
        <v>Please enter here a name for the emission source or the point of emission, e.g. Stack xyz.</v>
      </c>
      <c r="C401" s="627" t="s">
        <v>3044</v>
      </c>
      <c r="D401" s="796"/>
      <c r="E401" s="796"/>
      <c r="F401" s="796"/>
      <c r="G401" s="796"/>
    </row>
    <row r="402" spans="1:7" x14ac:dyDescent="0.25">
      <c r="A402" s="794">
        <v>398</v>
      </c>
      <c r="B402" s="627" t="str">
        <f t="shared" si="6"/>
        <v>Please provide here the type of greenhouse gas (GHG) measured in the flue gas: CO2 or N2O.</v>
      </c>
      <c r="C402" s="627" t="s">
        <v>3043</v>
      </c>
      <c r="D402" s="796"/>
      <c r="E402" s="796"/>
      <c r="F402" s="796"/>
      <c r="G402" s="796"/>
    </row>
    <row r="403" spans="1:7" x14ac:dyDescent="0.25">
      <c r="A403" s="794">
        <v>399</v>
      </c>
      <c r="B403" s="627" t="str">
        <f t="shared" si="6"/>
        <v xml:space="preserve">hourly average GHG conc. </v>
      </c>
      <c r="C403" s="627" t="s">
        <v>3047</v>
      </c>
      <c r="D403" s="796"/>
      <c r="E403" s="796"/>
      <c r="F403" s="796"/>
      <c r="G403" s="796"/>
    </row>
    <row r="404" spans="1:7" x14ac:dyDescent="0.25">
      <c r="A404" s="794">
        <v>400</v>
      </c>
      <c r="B404" s="627" t="str">
        <f t="shared" si="6"/>
        <v>The weighted average hourly concentration of the GHG measured (g per Nm³)</v>
      </c>
      <c r="C404" s="627" t="s">
        <v>4347</v>
      </c>
      <c r="D404" s="796"/>
      <c r="E404" s="796"/>
      <c r="F404" s="796"/>
      <c r="G404" s="796"/>
    </row>
    <row r="405" spans="1:7" x14ac:dyDescent="0.25">
      <c r="A405" s="794">
        <v>401</v>
      </c>
      <c r="B405" s="627" t="str">
        <f t="shared" si="6"/>
        <v>Hours operating</v>
      </c>
      <c r="C405" s="627" t="s">
        <v>4348</v>
      </c>
      <c r="D405" s="796"/>
      <c r="E405" s="796"/>
      <c r="F405" s="796"/>
      <c r="G405" s="796"/>
    </row>
    <row r="406" spans="1:7" x14ac:dyDescent="0.25">
      <c r="A406" s="794">
        <v>402</v>
      </c>
      <c r="B406" s="627" t="str">
        <f t="shared" si="6"/>
        <v>The total hours of operation of the production process</v>
      </c>
      <c r="C406" s="627" t="s">
        <v>4349</v>
      </c>
      <c r="D406" s="796"/>
      <c r="E406" s="796"/>
      <c r="F406" s="796"/>
      <c r="G406" s="796"/>
    </row>
    <row r="407" spans="1:7" x14ac:dyDescent="0.25">
      <c r="A407" s="794">
        <v>403</v>
      </c>
      <c r="B407" s="627" t="str">
        <f t="shared" si="6"/>
        <v>Flue gas</v>
      </c>
      <c r="C407" s="627" t="s">
        <v>3046</v>
      </c>
      <c r="D407" s="796"/>
      <c r="E407" s="796"/>
      <c r="F407" s="796"/>
      <c r="G407" s="796"/>
    </row>
    <row r="408" spans="1:7" x14ac:dyDescent="0.25">
      <c r="A408" s="794">
        <v>404</v>
      </c>
      <c r="B408" s="627" t="str">
        <f t="shared" si="6"/>
        <v>The total volume of the flue gas</v>
      </c>
      <c r="C408" s="627" t="s">
        <v>3049</v>
      </c>
      <c r="D408" s="796"/>
      <c r="E408" s="796"/>
      <c r="F408" s="796"/>
      <c r="G408" s="796"/>
    </row>
    <row r="409" spans="1:7" x14ac:dyDescent="0.25">
      <c r="A409" s="794">
        <v>405</v>
      </c>
      <c r="B409" s="628" t="str">
        <f t="shared" si="6"/>
        <v>Energy content</v>
      </c>
      <c r="C409" s="628" t="s">
        <v>3048</v>
      </c>
      <c r="D409" s="796"/>
      <c r="E409" s="796"/>
      <c r="F409" s="796"/>
      <c r="G409" s="796"/>
    </row>
    <row r="410" spans="1:7" x14ac:dyDescent="0.25">
      <c r="A410" s="794">
        <v>406</v>
      </c>
      <c r="B410" s="628" t="str">
        <f t="shared" si="6"/>
        <v>The energy content of the fuels or materials entering the production process</v>
      </c>
      <c r="C410" s="628" t="s">
        <v>3050</v>
      </c>
      <c r="D410" s="796"/>
      <c r="E410" s="796"/>
      <c r="F410" s="796"/>
      <c r="G410" s="796"/>
    </row>
    <row r="411" spans="1:7" ht="15.75" x14ac:dyDescent="0.25">
      <c r="A411" s="794">
        <v>407</v>
      </c>
      <c r="B411" s="296" t="str">
        <f t="shared" si="6"/>
        <v>Attribution of emissions to production processes</v>
      </c>
      <c r="C411" s="296" t="s">
        <v>2954</v>
      </c>
      <c r="D411" s="796"/>
      <c r="E411" s="796"/>
      <c r="F411" s="796"/>
      <c r="G411" s="796"/>
    </row>
    <row r="412" spans="1:7" x14ac:dyDescent="0.2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25">
      <c r="A413" s="794">
        <v>409</v>
      </c>
      <c r="B413" s="623" t="str">
        <f t="shared" si="6"/>
        <v>Entries in sheet "E_PurchPrec" require similar entries. Further guidance is provided there.</v>
      </c>
      <c r="C413" s="623" t="s">
        <v>3113</v>
      </c>
      <c r="D413" s="796"/>
      <c r="E413" s="796"/>
      <c r="F413" s="796"/>
      <c r="G413" s="796"/>
    </row>
    <row r="414" spans="1:7" ht="12.75" x14ac:dyDescent="0.25">
      <c r="A414" s="794">
        <v>410</v>
      </c>
      <c r="B414" s="615" t="str">
        <f t="shared" si="6"/>
        <v>a)</v>
      </c>
      <c r="C414" s="615" t="s">
        <v>3058</v>
      </c>
      <c r="D414" s="796"/>
      <c r="E414" s="796"/>
      <c r="F414" s="796"/>
      <c r="G414" s="796"/>
    </row>
    <row r="415" spans="1:7" x14ac:dyDescent="0.25">
      <c r="A415" s="794">
        <v>411</v>
      </c>
      <c r="B415" s="630" t="str">
        <f t="shared" si="6"/>
        <v>Total production</v>
      </c>
      <c r="C415" s="630" t="s">
        <v>3080</v>
      </c>
      <c r="D415" s="796"/>
      <c r="E415" s="796"/>
      <c r="F415" s="796"/>
      <c r="G415" s="796"/>
    </row>
    <row r="416" spans="1:7" x14ac:dyDescent="0.25">
      <c r="A416" s="794">
        <v>412</v>
      </c>
      <c r="B416" s="631" t="str">
        <f t="shared" si="6"/>
        <v>SEE Denominator</v>
      </c>
      <c r="C416" s="631" t="s">
        <v>3143</v>
      </c>
      <c r="D416" s="796"/>
      <c r="E416" s="796"/>
      <c r="F416" s="796"/>
      <c r="G416" s="796"/>
    </row>
    <row r="417" spans="1:7" x14ac:dyDescent="0.2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2.75" x14ac:dyDescent="0.25">
      <c r="A418" s="794">
        <v>414</v>
      </c>
      <c r="B418" s="615" t="str">
        <f t="shared" si="6"/>
        <v>b)</v>
      </c>
      <c r="C418" s="615" t="s">
        <v>3059</v>
      </c>
      <c r="D418" s="796"/>
      <c r="E418" s="796"/>
      <c r="F418" s="796"/>
      <c r="G418" s="796"/>
    </row>
    <row r="419" spans="1:7" x14ac:dyDescent="0.25">
      <c r="A419" s="794">
        <v>415</v>
      </c>
      <c r="B419" s="632" t="str">
        <f t="shared" si="6"/>
        <v>Production for the market</v>
      </c>
      <c r="C419" s="632" t="s">
        <v>3081</v>
      </c>
      <c r="D419" s="796"/>
      <c r="E419" s="796"/>
      <c r="F419" s="796"/>
      <c r="G419" s="796"/>
    </row>
    <row r="420" spans="1:7" x14ac:dyDescent="0.2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2.75" x14ac:dyDescent="0.25">
      <c r="A421" s="794">
        <v>417</v>
      </c>
      <c r="B421" s="615" t="str">
        <f t="shared" si="6"/>
        <v>c)</v>
      </c>
      <c r="C421" s="615" t="s">
        <v>3060</v>
      </c>
      <c r="D421" s="796"/>
      <c r="E421" s="796"/>
      <c r="F421" s="796"/>
      <c r="G421" s="796"/>
    </row>
    <row r="422" spans="1:7" x14ac:dyDescent="0.25">
      <c r="A422" s="794">
        <v>418</v>
      </c>
      <c r="B422" s="632" t="str">
        <f t="shared" si="6"/>
        <v>Consumed in other 'production processes'</v>
      </c>
      <c r="C422" s="632" t="s">
        <v>3083</v>
      </c>
      <c r="D422" s="796"/>
      <c r="E422" s="796"/>
      <c r="F422" s="796"/>
      <c r="G422" s="796"/>
    </row>
    <row r="423" spans="1:7" x14ac:dyDescent="0.2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2.75" x14ac:dyDescent="0.25">
      <c r="A424" s="794">
        <v>420</v>
      </c>
      <c r="B424" s="615" t="str">
        <f t="shared" si="6"/>
        <v>d)</v>
      </c>
      <c r="C424" s="615" t="s">
        <v>3061</v>
      </c>
      <c r="D424" s="796"/>
      <c r="E424" s="796"/>
      <c r="F424" s="796"/>
      <c r="G424" s="796"/>
    </row>
    <row r="425" spans="1:7" x14ac:dyDescent="0.25">
      <c r="A425" s="794">
        <v>421</v>
      </c>
      <c r="B425" s="632" t="str">
        <f t="shared" si="6"/>
        <v>Consumed for non-CBAM goods</v>
      </c>
      <c r="C425" s="632" t="s">
        <v>3085</v>
      </c>
      <c r="D425" s="796"/>
      <c r="E425" s="796"/>
      <c r="F425" s="796"/>
      <c r="G425" s="796"/>
    </row>
    <row r="426" spans="1:7" x14ac:dyDescent="0.2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2.75" x14ac:dyDescent="0.25">
      <c r="A427" s="794">
        <v>423</v>
      </c>
      <c r="B427" s="615" t="str">
        <f t="shared" si="6"/>
        <v>e)</v>
      </c>
      <c r="C427" s="615" t="s">
        <v>3062</v>
      </c>
      <c r="D427" s="796"/>
      <c r="E427" s="796"/>
      <c r="F427" s="796"/>
      <c r="G427" s="796"/>
    </row>
    <row r="428" spans="1:7" x14ac:dyDescent="0.25">
      <c r="A428" s="794">
        <v>424</v>
      </c>
      <c r="B428" s="632" t="str">
        <f t="shared" si="6"/>
        <v>Control</v>
      </c>
      <c r="C428" s="632" t="s">
        <v>3086</v>
      </c>
      <c r="D428" s="796"/>
      <c r="E428" s="796"/>
      <c r="F428" s="796"/>
      <c r="G428" s="796"/>
    </row>
    <row r="429" spans="1:7" x14ac:dyDescent="0.25">
      <c r="A429" s="794">
        <v>425</v>
      </c>
      <c r="B429" s="627" t="str">
        <f t="shared" si="6"/>
        <v>This is an automatic calculation "a-(b+c+d)". Please ensure that this value is zero.</v>
      </c>
      <c r="C429" s="627" t="s">
        <v>3087</v>
      </c>
      <c r="D429" s="796"/>
      <c r="E429" s="796"/>
      <c r="F429" s="796"/>
      <c r="G429" s="796"/>
    </row>
    <row r="430" spans="1:7" ht="12.75" x14ac:dyDescent="0.25">
      <c r="A430" s="794">
        <v>426</v>
      </c>
      <c r="B430" s="615" t="str">
        <f t="shared" si="6"/>
        <v>f)</v>
      </c>
      <c r="C430" s="615" t="s">
        <v>3063</v>
      </c>
      <c r="D430" s="796"/>
      <c r="E430" s="796"/>
      <c r="F430" s="796"/>
      <c r="G430" s="796"/>
    </row>
    <row r="431" spans="1:7" x14ac:dyDescent="0.25">
      <c r="A431" s="794">
        <v>427</v>
      </c>
      <c r="B431" s="632" t="str">
        <f t="shared" si="6"/>
        <v>Applicable elements</v>
      </c>
      <c r="C431" s="632" t="s">
        <v>3069</v>
      </c>
      <c r="D431" s="796"/>
      <c r="E431" s="796"/>
      <c r="F431" s="796"/>
      <c r="G431" s="796"/>
    </row>
    <row r="432" spans="1:7" x14ac:dyDescent="0.2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2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2.75" x14ac:dyDescent="0.25">
      <c r="A434" s="794">
        <v>430</v>
      </c>
      <c r="B434" s="615" t="str">
        <f t="shared" si="6"/>
        <v>g)</v>
      </c>
      <c r="C434" s="615" t="s">
        <v>3064</v>
      </c>
      <c r="D434" s="796"/>
      <c r="E434" s="796"/>
      <c r="F434" s="796"/>
      <c r="G434" s="796"/>
    </row>
    <row r="435" spans="1:7" x14ac:dyDescent="0.25">
      <c r="A435" s="794">
        <v>431</v>
      </c>
      <c r="B435" s="632" t="str">
        <f t="shared" si="6"/>
        <v>DirEm*</v>
      </c>
      <c r="C435" s="632" t="s">
        <v>274</v>
      </c>
      <c r="D435" s="796"/>
      <c r="E435" s="796"/>
      <c r="F435" s="796"/>
      <c r="G435" s="796"/>
    </row>
    <row r="436" spans="1:7" x14ac:dyDescent="0.2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25">
      <c r="A437" s="794">
        <v>433</v>
      </c>
      <c r="B437" s="1003" t="str">
        <f t="shared" si="6"/>
        <v>Avoidance of double counting</v>
      </c>
      <c r="C437" s="1003" t="s">
        <v>3088</v>
      </c>
      <c r="D437" s="796"/>
      <c r="E437" s="796"/>
      <c r="F437" s="796"/>
      <c r="G437" s="796"/>
    </row>
    <row r="438" spans="1:7" x14ac:dyDescent="0.2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2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2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2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2.75" x14ac:dyDescent="0.25">
      <c r="A442" s="794">
        <v>438</v>
      </c>
      <c r="B442" s="615" t="str">
        <f t="shared" si="6"/>
        <v>h)</v>
      </c>
      <c r="C442" s="615" t="s">
        <v>3065</v>
      </c>
      <c r="D442" s="796"/>
      <c r="E442" s="796"/>
      <c r="F442" s="796"/>
      <c r="G442" s="796"/>
    </row>
    <row r="443" spans="1:7" x14ac:dyDescent="0.2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2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25">
      <c r="A445" s="794">
        <v>441</v>
      </c>
      <c r="B445" s="627" t="str">
        <f t="shared" si="6"/>
        <v>For the EF of heat produced in a CHP, please see the reference to the "CHP Tool" above.</v>
      </c>
      <c r="C445" s="627" t="s">
        <v>3094</v>
      </c>
      <c r="D445" s="796"/>
      <c r="E445" s="796"/>
      <c r="F445" s="796"/>
      <c r="G445" s="796"/>
    </row>
    <row r="446" spans="1:7" x14ac:dyDescent="0.2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25">
      <c r="A447" s="794">
        <v>443</v>
      </c>
      <c r="B447" s="627" t="str">
        <f t="shared" si="6"/>
        <v>Heat recovered and NOT exported but used within the production process shall not be reported under exported heat.</v>
      </c>
      <c r="C447" s="627" t="s">
        <v>3093</v>
      </c>
      <c r="D447" s="796"/>
      <c r="E447" s="796"/>
      <c r="F447" s="796"/>
      <c r="G447" s="796"/>
    </row>
    <row r="448" spans="1:7" ht="12.75" x14ac:dyDescent="0.25">
      <c r="A448" s="794">
        <v>444</v>
      </c>
      <c r="B448" s="615" t="str">
        <f t="shared" si="6"/>
        <v>i)</v>
      </c>
      <c r="C448" s="615" t="s">
        <v>3066</v>
      </c>
      <c r="D448" s="796"/>
      <c r="E448" s="796"/>
      <c r="F448" s="796"/>
      <c r="G448" s="796"/>
    </row>
    <row r="449" spans="1:7" x14ac:dyDescent="0.25">
      <c r="A449" s="794">
        <v>445</v>
      </c>
      <c r="B449" s="632" t="str">
        <f t="shared" si="6"/>
        <v>Import and export of waste gases</v>
      </c>
      <c r="C449" s="632" t="s">
        <v>3095</v>
      </c>
      <c r="D449" s="796"/>
      <c r="E449" s="796"/>
      <c r="F449" s="796"/>
      <c r="G449" s="796"/>
    </row>
    <row r="450" spans="1:7" x14ac:dyDescent="0.2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2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2.75" x14ac:dyDescent="0.25">
      <c r="A452" s="794">
        <v>448</v>
      </c>
      <c r="B452" s="615" t="str">
        <f t="shared" si="6"/>
        <v>j)</v>
      </c>
      <c r="C452" s="615" t="s">
        <v>3067</v>
      </c>
      <c r="D452" s="796"/>
      <c r="E452" s="796"/>
      <c r="F452" s="796"/>
      <c r="G452" s="796"/>
    </row>
    <row r="453" spans="1:7" x14ac:dyDescent="0.2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2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25">
      <c r="A455" s="794">
        <v>451</v>
      </c>
      <c r="B455" s="627" t="str">
        <f t="shared" si="7"/>
        <v>The emission factor of the electricity can be determined by the following methods:</v>
      </c>
      <c r="C455" s="627" t="s">
        <v>4363</v>
      </c>
      <c r="D455" s="796"/>
      <c r="E455" s="796"/>
      <c r="F455" s="796"/>
      <c r="G455" s="796"/>
    </row>
    <row r="456" spans="1:7" x14ac:dyDescent="0.25">
      <c r="A456" s="794">
        <v>452</v>
      </c>
      <c r="B456" s="627" t="str">
        <f t="shared" si="7"/>
        <v xml:space="preserve">CO2 emission factor based on specific default values  </v>
      </c>
      <c r="C456" s="627" t="s">
        <v>4364</v>
      </c>
      <c r="D456" s="796"/>
      <c r="E456" s="796"/>
      <c r="F456" s="796"/>
      <c r="G456" s="796"/>
    </row>
    <row r="457" spans="1:7" x14ac:dyDescent="0.25">
      <c r="A457" s="794">
        <v>453</v>
      </c>
      <c r="B457" s="627" t="str">
        <f t="shared" si="7"/>
        <v xml:space="preserve">CO2 emission factor based on alternative default value </v>
      </c>
      <c r="C457" s="627" t="s">
        <v>4365</v>
      </c>
      <c r="D457" s="796"/>
      <c r="E457" s="796"/>
      <c r="F457" s="796"/>
      <c r="G457" s="796"/>
    </row>
    <row r="458" spans="1:7" x14ac:dyDescent="0.25">
      <c r="A458" s="794">
        <v>454</v>
      </c>
      <c r="B458" s="627" t="str">
        <f t="shared" si="7"/>
        <v>CO2 emission factor based on reliable data demonstrated by the importer</v>
      </c>
      <c r="C458" s="627" t="s">
        <v>4366</v>
      </c>
      <c r="D458" s="796"/>
      <c r="E458" s="796"/>
      <c r="F458" s="796"/>
      <c r="G458" s="796"/>
    </row>
    <row r="459" spans="1:7" x14ac:dyDescent="0.25">
      <c r="A459" s="794">
        <v>455</v>
      </c>
      <c r="B459" s="627" t="str">
        <f t="shared" si="7"/>
        <v xml:space="preserve">CO2 emission factor based on actual CO2 emissions of the installation </v>
      </c>
      <c r="C459" s="627" t="s">
        <v>4367</v>
      </c>
      <c r="D459" s="796"/>
      <c r="E459" s="796"/>
      <c r="F459" s="796"/>
      <c r="G459" s="796"/>
    </row>
    <row r="460" spans="1:7" x14ac:dyDescent="0.25">
      <c r="A460" s="794">
        <v>456</v>
      </c>
      <c r="B460" s="632" t="str">
        <f t="shared" si="7"/>
        <v>Mix</v>
      </c>
      <c r="C460" s="632" t="s">
        <v>3097</v>
      </c>
      <c r="D460" s="796"/>
      <c r="E460" s="796"/>
      <c r="F460" s="796"/>
      <c r="G460" s="796"/>
    </row>
    <row r="461" spans="1:7" x14ac:dyDescent="0.2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2.75" x14ac:dyDescent="0.25">
      <c r="A462" s="794">
        <v>458</v>
      </c>
      <c r="B462" s="615" t="str">
        <f t="shared" si="7"/>
        <v>k)</v>
      </c>
      <c r="C462" s="615" t="s">
        <v>3068</v>
      </c>
      <c r="D462" s="796"/>
      <c r="E462" s="796"/>
      <c r="F462" s="796"/>
      <c r="G462" s="796"/>
    </row>
    <row r="463" spans="1:7" x14ac:dyDescent="0.25">
      <c r="A463" s="794">
        <v>459</v>
      </c>
      <c r="B463" s="628" t="str">
        <f t="shared" si="7"/>
        <v>Electricity exported</v>
      </c>
      <c r="C463" s="628" t="s">
        <v>3099</v>
      </c>
      <c r="D463" s="796"/>
      <c r="E463" s="796"/>
      <c r="F463" s="796"/>
      <c r="G463" s="796"/>
    </row>
    <row r="464" spans="1:7" x14ac:dyDescent="0.2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75" x14ac:dyDescent="0.25">
      <c r="A465" s="794">
        <v>461</v>
      </c>
      <c r="B465" s="296" t="str">
        <f t="shared" si="7"/>
        <v>Summary of products</v>
      </c>
      <c r="C465" s="296" t="s">
        <v>406</v>
      </c>
      <c r="D465" s="796"/>
      <c r="E465" s="796"/>
      <c r="F465" s="796"/>
      <c r="G465" s="796"/>
    </row>
    <row r="466" spans="1:7" x14ac:dyDescent="0.25">
      <c r="A466" s="794">
        <v>462</v>
      </c>
      <c r="B466" s="623" t="str">
        <f t="shared" si="7"/>
        <v>Please find below the detailed guidance on how to complete the sheet "Summary_Products".</v>
      </c>
      <c r="C466" s="623" t="s">
        <v>2999</v>
      </c>
      <c r="D466" s="796"/>
      <c r="E466" s="796"/>
      <c r="F466" s="796"/>
      <c r="G466" s="796"/>
    </row>
    <row r="467" spans="1:7" x14ac:dyDescent="0.2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2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2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25">
      <c r="A470" s="794">
        <v>466</v>
      </c>
      <c r="B470" s="623" t="str">
        <f t="shared" si="7"/>
        <v>An example for how to complete a row is provided at the top of the table in sheet "Summary_Products".</v>
      </c>
      <c r="C470" s="623" t="s">
        <v>3079</v>
      </c>
      <c r="D470" s="796"/>
      <c r="E470" s="796"/>
      <c r="F470" s="796"/>
      <c r="G470" s="796"/>
    </row>
    <row r="471" spans="1:7" x14ac:dyDescent="0.2">
      <c r="A471" s="794">
        <v>467</v>
      </c>
      <c r="B471" s="1002" t="str">
        <f t="shared" si="7"/>
        <v>General parameters</v>
      </c>
      <c r="C471" s="1002" t="s">
        <v>2968</v>
      </c>
      <c r="D471" s="796"/>
      <c r="E471" s="796"/>
      <c r="F471" s="796"/>
      <c r="G471" s="796"/>
    </row>
    <row r="472" spans="1:7" x14ac:dyDescent="0.25">
      <c r="A472" s="794">
        <v>468</v>
      </c>
      <c r="B472" s="633" t="str">
        <f t="shared" si="7"/>
        <v>Production process from which the products arise</v>
      </c>
      <c r="C472" s="633" t="s">
        <v>360</v>
      </c>
      <c r="D472" s="796"/>
      <c r="E472" s="796"/>
      <c r="F472" s="796"/>
      <c r="G472" s="796"/>
    </row>
    <row r="473" spans="1:7" x14ac:dyDescent="0.2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25">
      <c r="A474" s="794">
        <v>470</v>
      </c>
      <c r="B474" s="627" t="str">
        <f t="shared" si="7"/>
        <v>CN Codes</v>
      </c>
      <c r="C474" s="627" t="s">
        <v>305</v>
      </c>
      <c r="D474" s="796"/>
      <c r="E474" s="796"/>
      <c r="F474" s="796"/>
      <c r="G474" s="796"/>
    </row>
    <row r="475" spans="1:7" x14ac:dyDescent="0.25">
      <c r="A475" s="794">
        <v>471</v>
      </c>
      <c r="B475" s="627" t="str">
        <f t="shared" si="7"/>
        <v>Please select here the relevant CN code, as disaggregated as possible (i.e. 8-digit code, if possible)</v>
      </c>
      <c r="C475" s="627" t="s">
        <v>2966</v>
      </c>
      <c r="D475" s="796"/>
      <c r="E475" s="796"/>
      <c r="F475" s="796"/>
      <c r="G475" s="796"/>
    </row>
    <row r="476" spans="1:7" x14ac:dyDescent="0.25">
      <c r="A476" s="794">
        <v>472</v>
      </c>
      <c r="B476" s="627" t="str">
        <f t="shared" si="7"/>
        <v>Product name 
(used for communication with reporting declarant)</v>
      </c>
      <c r="C476" s="627" t="s">
        <v>2903</v>
      </c>
      <c r="D476" s="796"/>
      <c r="E476" s="796"/>
      <c r="F476" s="796"/>
      <c r="G476" s="796"/>
    </row>
    <row r="477" spans="1:7" x14ac:dyDescent="0.2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25">
      <c r="A478" s="794">
        <v>474</v>
      </c>
      <c r="B478" s="632" t="str">
        <f t="shared" si="7"/>
        <v>Embedded emissions</v>
      </c>
      <c r="C478" s="632" t="s">
        <v>2962</v>
      </c>
      <c r="D478" s="796"/>
      <c r="E478" s="796"/>
      <c r="F478" s="796"/>
      <c r="G478" s="796"/>
    </row>
    <row r="479" spans="1:7" x14ac:dyDescent="0.2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25">
      <c r="A480" s="794">
        <v>476</v>
      </c>
      <c r="B480" s="632" t="str">
        <f t="shared" si="7"/>
        <v>Embedded electricity</v>
      </c>
      <c r="C480" s="632" t="s">
        <v>365</v>
      </c>
      <c r="D480" s="796"/>
      <c r="E480" s="796"/>
      <c r="F480" s="796"/>
      <c r="G480" s="796"/>
    </row>
    <row r="481" spans="1:7" x14ac:dyDescent="0.2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
      <c r="A482" s="794">
        <v>478</v>
      </c>
      <c r="B482" s="1002" t="str">
        <f t="shared" si="7"/>
        <v>Special parameters for certain aggregated good types</v>
      </c>
      <c r="C482" s="1002" t="s">
        <v>2969</v>
      </c>
      <c r="D482" s="796"/>
      <c r="E482" s="796"/>
      <c r="F482" s="796"/>
      <c r="G482" s="796"/>
    </row>
    <row r="483" spans="1:7" x14ac:dyDescent="0.25">
      <c r="A483" s="794">
        <v>479</v>
      </c>
      <c r="B483" s="632" t="str">
        <f t="shared" si="7"/>
        <v>The main reducing agent of the precursor, if known</v>
      </c>
      <c r="C483" s="632" t="s">
        <v>299</v>
      </c>
      <c r="D483" s="796"/>
      <c r="E483" s="796"/>
      <c r="F483" s="796"/>
      <c r="G483" s="796"/>
    </row>
    <row r="484" spans="1:7" x14ac:dyDescent="0.2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25">
      <c r="A485" s="794">
        <v>481</v>
      </c>
      <c r="B485" s="632" t="str">
        <f t="shared" si="7"/>
        <v>Steel mill identification number</v>
      </c>
      <c r="C485" s="632" t="s">
        <v>3175</v>
      </c>
      <c r="D485" s="796"/>
      <c r="E485" s="796"/>
      <c r="F485" s="796"/>
      <c r="G485" s="796"/>
    </row>
    <row r="486" spans="1:7" x14ac:dyDescent="0.2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25">
      <c r="A487" s="794">
        <v>483</v>
      </c>
      <c r="B487" s="632" t="str">
        <f t="shared" si="7"/>
        <v>% Mn</v>
      </c>
      <c r="C487" s="632" t="s">
        <v>291</v>
      </c>
      <c r="D487" s="796"/>
      <c r="E487" s="796"/>
      <c r="F487" s="796"/>
      <c r="G487" s="796"/>
    </row>
    <row r="488" spans="1:7" x14ac:dyDescent="0.2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25">
      <c r="A489" s="794">
        <v>485</v>
      </c>
      <c r="B489" s="632" t="str">
        <f t="shared" si="7"/>
        <v>% Cr</v>
      </c>
      <c r="C489" s="632" t="s">
        <v>292</v>
      </c>
      <c r="D489" s="796"/>
      <c r="E489" s="796"/>
      <c r="F489" s="796"/>
      <c r="G489" s="796"/>
    </row>
    <row r="490" spans="1:7" x14ac:dyDescent="0.2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25">
      <c r="A491" s="794">
        <v>487</v>
      </c>
      <c r="B491" s="632" t="str">
        <f t="shared" si="7"/>
        <v>% Ni</v>
      </c>
      <c r="C491" s="632" t="s">
        <v>293</v>
      </c>
      <c r="D491" s="796"/>
      <c r="E491" s="796"/>
      <c r="F491" s="796"/>
      <c r="G491" s="796"/>
    </row>
    <row r="492" spans="1:7" x14ac:dyDescent="0.2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25">
      <c r="A493" s="794">
        <v>489</v>
      </c>
      <c r="B493" s="632" t="str">
        <f t="shared" si="7"/>
        <v>% other alloys</v>
      </c>
      <c r="C493" s="632" t="s">
        <v>294</v>
      </c>
      <c r="D493" s="796"/>
      <c r="E493" s="796"/>
      <c r="F493" s="796"/>
      <c r="G493" s="796"/>
    </row>
    <row r="494" spans="1:7" x14ac:dyDescent="0.2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25">
      <c r="A495" s="794">
        <v>491</v>
      </c>
      <c r="B495" s="632" t="str">
        <f t="shared" si="7"/>
        <v>% carbon</v>
      </c>
      <c r="C495" s="632" t="s">
        <v>2908</v>
      </c>
      <c r="D495" s="796"/>
      <c r="E495" s="796"/>
      <c r="F495" s="796"/>
      <c r="G495" s="796"/>
    </row>
    <row r="496" spans="1:7" x14ac:dyDescent="0.2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25">
      <c r="A497" s="794">
        <v>493</v>
      </c>
      <c r="B497" s="632" t="str">
        <f t="shared" si="7"/>
        <v>t scrap per t steel</v>
      </c>
      <c r="C497" s="632" t="s">
        <v>296</v>
      </c>
      <c r="D497" s="796"/>
      <c r="E497" s="796"/>
      <c r="F497" s="796"/>
      <c r="G497" s="796"/>
    </row>
    <row r="498" spans="1:7" x14ac:dyDescent="0.2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25">
      <c r="A499" s="794">
        <v>495</v>
      </c>
      <c r="B499" s="632" t="str">
        <f t="shared" si="7"/>
        <v>% other materials</v>
      </c>
      <c r="C499" s="632" t="s">
        <v>3134</v>
      </c>
      <c r="D499" s="796"/>
      <c r="E499" s="796"/>
      <c r="F499" s="796"/>
      <c r="G499" s="796"/>
    </row>
    <row r="500" spans="1:7" x14ac:dyDescent="0.2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25">
      <c r="A501" s="794">
        <v>497</v>
      </c>
      <c r="B501" s="632" t="str">
        <f t="shared" si="7"/>
        <v>t scrap per t aluminium</v>
      </c>
      <c r="C501" s="632" t="s">
        <v>297</v>
      </c>
      <c r="D501" s="796"/>
      <c r="E501" s="796"/>
      <c r="F501" s="796"/>
      <c r="G501" s="796"/>
    </row>
    <row r="502" spans="1:7" x14ac:dyDescent="0.2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25">
      <c r="A503" s="794">
        <v>499</v>
      </c>
      <c r="B503" s="632" t="str">
        <f t="shared" si="7"/>
        <v>% pre-consumer scrap</v>
      </c>
      <c r="C503" s="632" t="s">
        <v>3152</v>
      </c>
      <c r="D503" s="796"/>
      <c r="E503" s="796"/>
      <c r="F503" s="796"/>
      <c r="G503" s="796"/>
    </row>
    <row r="504" spans="1:7" x14ac:dyDescent="0.2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25">
      <c r="A505" s="794">
        <v>501</v>
      </c>
      <c r="B505" s="632" t="str">
        <f t="shared" si="7"/>
        <v>% non-aluminium elements</v>
      </c>
      <c r="C505" s="632" t="s">
        <v>3135</v>
      </c>
      <c r="D505" s="796"/>
      <c r="E505" s="796"/>
      <c r="F505" s="796"/>
      <c r="G505" s="796"/>
    </row>
    <row r="506" spans="1:7" x14ac:dyDescent="0.2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25">
      <c r="A507" s="794">
        <v>503</v>
      </c>
      <c r="B507" s="632" t="str">
        <f t="shared" si="7"/>
        <v>Clinker factor</v>
      </c>
      <c r="C507" s="632" t="s">
        <v>2970</v>
      </c>
      <c r="D507" s="796"/>
      <c r="E507" s="796"/>
      <c r="F507" s="796"/>
      <c r="G507" s="796"/>
    </row>
    <row r="508" spans="1:7" x14ac:dyDescent="0.2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25">
      <c r="A509" s="794">
        <v>505</v>
      </c>
      <c r="B509" s="632" t="str">
        <f t="shared" si="7"/>
        <v>Calcined or not</v>
      </c>
      <c r="C509" s="632" t="s">
        <v>2971</v>
      </c>
      <c r="D509" s="796"/>
      <c r="E509" s="796"/>
      <c r="F509" s="796"/>
      <c r="G509" s="796"/>
    </row>
    <row r="510" spans="1:7" x14ac:dyDescent="0.2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25">
      <c r="A511" s="794">
        <v>507</v>
      </c>
      <c r="B511" s="632" t="str">
        <f t="shared" si="7"/>
        <v>Concentration, if hydrous solution</v>
      </c>
      <c r="C511" s="632" t="s">
        <v>290</v>
      </c>
      <c r="D511" s="796"/>
      <c r="E511" s="796"/>
      <c r="F511" s="796"/>
      <c r="G511" s="796"/>
    </row>
    <row r="512" spans="1:7" x14ac:dyDescent="0.2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25">
      <c r="A513" s="794">
        <v>509</v>
      </c>
      <c r="B513" s="632" t="str">
        <f t="shared" si="7"/>
        <v>% nitric acid</v>
      </c>
      <c r="C513" s="632" t="s">
        <v>3137</v>
      </c>
      <c r="D513" s="796"/>
      <c r="E513" s="796"/>
      <c r="F513" s="796"/>
      <c r="G513" s="796"/>
    </row>
    <row r="514" spans="1:7" x14ac:dyDescent="0.2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25">
      <c r="A515" s="794">
        <v>511</v>
      </c>
      <c r="B515" s="632" t="str">
        <f t="shared" si="7"/>
        <v>% urea</v>
      </c>
      <c r="C515" s="632" t="s">
        <v>3136</v>
      </c>
      <c r="D515" s="796"/>
      <c r="E515" s="796"/>
      <c r="F515" s="796"/>
      <c r="G515" s="796"/>
    </row>
    <row r="516" spans="1:7" x14ac:dyDescent="0.2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25">
      <c r="A517" s="794">
        <v>513</v>
      </c>
      <c r="B517" s="632" t="str">
        <f t="shared" si="7"/>
        <v>% N contained</v>
      </c>
      <c r="C517" s="632" t="s">
        <v>289</v>
      </c>
      <c r="D517" s="796"/>
      <c r="E517" s="796"/>
      <c r="F517" s="796"/>
      <c r="G517" s="796"/>
    </row>
    <row r="518" spans="1:7" x14ac:dyDescent="0.2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25">
      <c r="A519" s="794">
        <v>515</v>
      </c>
      <c r="B519" s="632" t="str">
        <f t="shared" si="8"/>
        <v>% N as ammonium (NH4+)</v>
      </c>
      <c r="C519" s="632" t="s">
        <v>3138</v>
      </c>
      <c r="D519" s="796"/>
      <c r="E519" s="796"/>
      <c r="F519" s="796"/>
      <c r="G519" s="796"/>
    </row>
    <row r="520" spans="1:7" x14ac:dyDescent="0.2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25">
      <c r="A521" s="794">
        <v>517</v>
      </c>
      <c r="B521" s="632" t="str">
        <f t="shared" si="8"/>
        <v>% N as nitrate (NO3–)</v>
      </c>
      <c r="C521" s="632" t="s">
        <v>3139</v>
      </c>
      <c r="D521" s="796"/>
      <c r="E521" s="796"/>
      <c r="F521" s="796"/>
      <c r="G521" s="796"/>
    </row>
    <row r="522" spans="1:7" x14ac:dyDescent="0.2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25">
      <c r="A523" s="794">
        <v>519</v>
      </c>
      <c r="B523" s="632" t="str">
        <f t="shared" si="8"/>
        <v>% N as Urea</v>
      </c>
      <c r="C523" s="632" t="s">
        <v>3140</v>
      </c>
      <c r="D523" s="796"/>
      <c r="E523" s="796"/>
      <c r="F523" s="796"/>
      <c r="G523" s="796"/>
    </row>
    <row r="524" spans="1:7" x14ac:dyDescent="0.2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25">
      <c r="A525" s="794">
        <v>521</v>
      </c>
      <c r="B525" s="632" t="str">
        <f t="shared" si="8"/>
        <v>% N in other (organic) forms</v>
      </c>
      <c r="C525" s="632" t="s">
        <v>3141</v>
      </c>
      <c r="D525" s="796"/>
      <c r="E525" s="796"/>
      <c r="F525" s="796"/>
      <c r="G525" s="796"/>
    </row>
    <row r="526" spans="1:7" x14ac:dyDescent="0.2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
      <c r="A527" s="794">
        <v>523</v>
      </c>
      <c r="B527" s="1002" t="str">
        <f t="shared" si="8"/>
        <v>Information on carbon price due</v>
      </c>
      <c r="C527" s="1002" t="s">
        <v>3215</v>
      </c>
      <c r="D527" s="796"/>
      <c r="E527" s="796"/>
      <c r="F527" s="796"/>
      <c r="G527" s="796"/>
    </row>
    <row r="528" spans="1:7" x14ac:dyDescent="0.25">
      <c r="A528" s="794">
        <v>524</v>
      </c>
      <c r="B528" s="634" t="str">
        <f t="shared" si="8"/>
        <v>Note</v>
      </c>
      <c r="C528" s="634" t="s">
        <v>3072</v>
      </c>
      <c r="D528" s="796"/>
      <c r="E528" s="796"/>
      <c r="F528" s="796"/>
      <c r="G528" s="796"/>
    </row>
    <row r="529" spans="1:7" x14ac:dyDescent="0.2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25">
      <c r="A530" s="794">
        <v>526</v>
      </c>
      <c r="B530" s="632" t="str">
        <f t="shared" si="8"/>
        <v>Form of carbon price</v>
      </c>
      <c r="C530" s="632" t="s">
        <v>635</v>
      </c>
      <c r="D530" s="796"/>
      <c r="E530" s="796"/>
      <c r="F530" s="796"/>
      <c r="G530" s="796"/>
    </row>
    <row r="531" spans="1:7" x14ac:dyDescent="0.2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25">
      <c r="A532" s="794">
        <v>528</v>
      </c>
      <c r="B532" s="632" t="str">
        <f t="shared" si="8"/>
        <v>Share of total embedded emissions covered by the carbon price</v>
      </c>
      <c r="C532" s="632" t="s">
        <v>2963</v>
      </c>
      <c r="D532" s="796"/>
      <c r="E532" s="796"/>
      <c r="F532" s="796"/>
      <c r="G532" s="796"/>
    </row>
    <row r="533" spans="1:7" x14ac:dyDescent="0.2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25">
      <c r="A534" s="794">
        <v>530</v>
      </c>
      <c r="B534" s="632" t="str">
        <f t="shared" si="8"/>
        <v>Currency</v>
      </c>
      <c r="C534" s="632" t="s">
        <v>601</v>
      </c>
      <c r="D534" s="796"/>
      <c r="E534" s="796"/>
      <c r="F534" s="796"/>
      <c r="G534" s="796"/>
    </row>
    <row r="535" spans="1:7" x14ac:dyDescent="0.25">
      <c r="A535" s="794">
        <v>531</v>
      </c>
      <c r="B535" s="627" t="str">
        <f t="shared" si="8"/>
        <v>Please enter the currency in which the carbon price is being due.</v>
      </c>
      <c r="C535" s="627" t="s">
        <v>4374</v>
      </c>
      <c r="D535" s="796"/>
      <c r="E535" s="796"/>
      <c r="F535" s="796"/>
      <c r="G535" s="796"/>
    </row>
    <row r="536" spans="1:7" x14ac:dyDescent="0.2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25">
      <c r="A537" s="794">
        <v>533</v>
      </c>
      <c r="B537" s="632" t="str">
        <f t="shared" si="8"/>
        <v>Form of rebate</v>
      </c>
      <c r="C537" s="632" t="s">
        <v>2921</v>
      </c>
      <c r="D537" s="796"/>
      <c r="E537" s="796"/>
      <c r="F537" s="796"/>
      <c r="G537" s="796"/>
    </row>
    <row r="538" spans="1:7" x14ac:dyDescent="0.2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25">
      <c r="A539" s="794">
        <v>535</v>
      </c>
      <c r="B539" s="632" t="str">
        <f t="shared" si="8"/>
        <v>Share of embedded emissions covered by the rebate</v>
      </c>
      <c r="C539" s="632" t="s">
        <v>3183</v>
      </c>
      <c r="D539" s="796"/>
      <c r="E539" s="796"/>
      <c r="F539" s="796"/>
      <c r="G539" s="796"/>
    </row>
    <row r="540" spans="1:7" x14ac:dyDescent="0.2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2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25">
      <c r="A542" s="794">
        <v>538</v>
      </c>
      <c r="B542" s="628" t="str">
        <f t="shared" si="8"/>
        <v>Result</v>
      </c>
      <c r="C542" s="628" t="s">
        <v>3054</v>
      </c>
      <c r="D542" s="796"/>
      <c r="E542" s="796"/>
      <c r="F542" s="796"/>
      <c r="G542" s="796"/>
    </row>
    <row r="543" spans="1:7" ht="12.75" thickBot="1" x14ac:dyDescent="0.3">
      <c r="A543" s="794">
        <v>539</v>
      </c>
      <c r="B543" s="635" t="str">
        <f t="shared" si="8"/>
        <v>The result is the effective carbon price due per tonne of CO2 equivalent, i.e. the carbon price due less any rebates.</v>
      </c>
      <c r="C543" s="635" t="s">
        <v>4377</v>
      </c>
      <c r="D543" s="796"/>
      <c r="E543" s="796"/>
      <c r="F543" s="796"/>
      <c r="G543" s="796"/>
    </row>
    <row r="544" spans="1:7" ht="12.75" x14ac:dyDescent="0.25">
      <c r="A544" s="794">
        <v>540</v>
      </c>
      <c r="B544" s="955" t="str">
        <f t="shared" si="8"/>
        <v>Summary of production processes</v>
      </c>
      <c r="C544" s="955" t="s">
        <v>370</v>
      </c>
      <c r="D544" s="796"/>
      <c r="E544" s="796"/>
      <c r="F544" s="796"/>
      <c r="G544" s="796"/>
    </row>
    <row r="545" spans="1:7" ht="15.75" x14ac:dyDescent="0.25">
      <c r="A545" s="794">
        <v>541</v>
      </c>
      <c r="B545" s="296" t="str">
        <f t="shared" si="8"/>
        <v>Summary of the installation, processes and production routes</v>
      </c>
      <c r="C545" s="296" t="s">
        <v>2936</v>
      </c>
      <c r="D545" s="796"/>
      <c r="E545" s="796"/>
      <c r="F545" s="796"/>
      <c r="G545" s="796"/>
    </row>
    <row r="546" spans="1:7" ht="12.75" x14ac:dyDescent="0.25">
      <c r="A546" s="794">
        <v>542</v>
      </c>
      <c r="B546" s="148" t="str">
        <f t="shared" si="8"/>
        <v>Installation &amp; processes</v>
      </c>
      <c r="C546" s="148" t="s">
        <v>2992</v>
      </c>
      <c r="D546" s="796"/>
      <c r="E546" s="796"/>
      <c r="F546" s="796"/>
      <c r="G546" s="796"/>
    </row>
    <row r="547" spans="1:7" ht="15" x14ac:dyDescent="0.25">
      <c r="A547" s="794">
        <v>543</v>
      </c>
      <c r="B547" s="1004" t="str">
        <f t="shared" si="8"/>
        <v>Summary of the installation</v>
      </c>
      <c r="C547" s="1004" t="s">
        <v>2937</v>
      </c>
      <c r="D547" s="796"/>
      <c r="E547" s="796"/>
      <c r="F547" s="796"/>
      <c r="G547" s="796"/>
    </row>
    <row r="548" spans="1:7" ht="12.75" x14ac:dyDescent="0.25">
      <c r="A548" s="794">
        <v>544</v>
      </c>
      <c r="B548" s="1005" t="str">
        <f t="shared" si="8"/>
        <v>Reporting period start:</v>
      </c>
      <c r="C548" s="1005" t="s">
        <v>2942</v>
      </c>
      <c r="D548" s="796"/>
      <c r="E548" s="796"/>
      <c r="F548" s="796"/>
      <c r="G548" s="796"/>
    </row>
    <row r="549" spans="1:7" ht="12.75" x14ac:dyDescent="0.25">
      <c r="A549" s="794">
        <v>545</v>
      </c>
      <c r="B549" s="1005" t="str">
        <f t="shared" si="8"/>
        <v>Reporting period end:</v>
      </c>
      <c r="C549" s="1005" t="s">
        <v>2943</v>
      </c>
      <c r="D549" s="796"/>
      <c r="E549" s="796"/>
      <c r="F549" s="796"/>
      <c r="G549" s="796"/>
    </row>
    <row r="550" spans="1:7" ht="15" x14ac:dyDescent="0.25">
      <c r="A550" s="794">
        <v>546</v>
      </c>
      <c r="B550" s="1004" t="str">
        <f t="shared" si="8"/>
        <v>Summary of the production processes, included precursors and production routes, where relevant</v>
      </c>
      <c r="C550" s="1004" t="s">
        <v>3142</v>
      </c>
      <c r="D550" s="796"/>
      <c r="E550" s="796"/>
      <c r="F550" s="796"/>
      <c r="G550" s="796"/>
    </row>
    <row r="551" spans="1:7" ht="12.75" x14ac:dyDescent="0.2">
      <c r="A551" s="794">
        <v>547</v>
      </c>
      <c r="B551" s="839" t="str">
        <f t="shared" si="8"/>
        <v>Aggregated good produced</v>
      </c>
      <c r="C551" s="839" t="s">
        <v>2944</v>
      </c>
      <c r="D551" s="796"/>
      <c r="E551" s="796"/>
      <c r="F551" s="796"/>
      <c r="G551" s="796"/>
    </row>
    <row r="552" spans="1:7" ht="12.75" x14ac:dyDescent="0.2">
      <c r="A552" s="794">
        <v>548</v>
      </c>
      <c r="B552" s="986" t="str">
        <f t="shared" si="8"/>
        <v>Routes</v>
      </c>
      <c r="C552" s="986" t="s">
        <v>2926</v>
      </c>
      <c r="D552" s="796"/>
      <c r="E552" s="796"/>
      <c r="F552" s="796"/>
      <c r="G552" s="796"/>
    </row>
    <row r="553" spans="1:7" ht="12.75" x14ac:dyDescent="0.2">
      <c r="A553" s="794">
        <v>549</v>
      </c>
      <c r="B553" s="839" t="str">
        <f t="shared" si="8"/>
        <v>Purchased precursor</v>
      </c>
      <c r="C553" s="839" t="s">
        <v>640</v>
      </c>
      <c r="D553" s="796"/>
      <c r="E553" s="796"/>
      <c r="F553" s="796"/>
      <c r="G553" s="796"/>
    </row>
    <row r="554" spans="1:7" ht="15.75" x14ac:dyDescent="0.25">
      <c r="A554" s="794">
        <v>550</v>
      </c>
      <c r="B554" s="296" t="str">
        <f t="shared" si="8"/>
        <v>Greenhouse gas emissions balance and specific embedded emissions (SEE)</v>
      </c>
      <c r="C554" s="296" t="s">
        <v>577</v>
      </c>
      <c r="D554" s="796"/>
      <c r="E554" s="796"/>
      <c r="F554" s="796"/>
      <c r="G554" s="796"/>
    </row>
    <row r="555" spans="1:7" ht="12.75" x14ac:dyDescent="0.25">
      <c r="A555" s="794">
        <v>551</v>
      </c>
      <c r="B555" s="148" t="str">
        <f t="shared" si="8"/>
        <v>GHG &amp; SEE</v>
      </c>
      <c r="C555" s="148" t="s">
        <v>2993</v>
      </c>
      <c r="D555" s="796"/>
      <c r="E555" s="796"/>
      <c r="F555" s="796"/>
      <c r="G555" s="796"/>
    </row>
    <row r="556" spans="1:7" ht="15" x14ac:dyDescent="0.25">
      <c r="A556" s="794">
        <v>552</v>
      </c>
      <c r="B556" s="1004" t="str">
        <f t="shared" si="8"/>
        <v>GHG emissions balance of the installation and all production processes</v>
      </c>
      <c r="C556" s="1004" t="s">
        <v>573</v>
      </c>
      <c r="D556" s="796"/>
      <c r="E556" s="796"/>
      <c r="F556" s="796"/>
      <c r="G556" s="796"/>
    </row>
    <row r="557" spans="1:7" ht="12.75" x14ac:dyDescent="0.2">
      <c r="A557" s="794">
        <v>553</v>
      </c>
      <c r="B557" s="986" t="str">
        <f t="shared" si="8"/>
        <v>Heat emissions</v>
      </c>
      <c r="C557" s="986" t="s">
        <v>399</v>
      </c>
      <c r="D557" s="796"/>
      <c r="E557" s="796"/>
      <c r="F557" s="796"/>
      <c r="G557" s="796"/>
    </row>
    <row r="558" spans="1:7" ht="12.75" x14ac:dyDescent="0.2">
      <c r="A558" s="794">
        <v>554</v>
      </c>
      <c r="B558" s="986" t="str">
        <f t="shared" si="8"/>
        <v>Waste gas emissions</v>
      </c>
      <c r="C558" s="986" t="s">
        <v>569</v>
      </c>
      <c r="D558" s="796"/>
      <c r="E558" s="796"/>
      <c r="F558" s="796"/>
      <c r="G558" s="796"/>
    </row>
    <row r="559" spans="1:7" ht="12.75" x14ac:dyDescent="0.2">
      <c r="A559" s="794">
        <v>555</v>
      </c>
      <c r="B559" s="986" t="str">
        <f t="shared" si="8"/>
        <v>Indirect, if relevant</v>
      </c>
      <c r="C559" s="986" t="s">
        <v>273</v>
      </c>
      <c r="D559" s="796"/>
      <c r="E559" s="796"/>
      <c r="F559" s="796"/>
      <c r="G559" s="796"/>
    </row>
    <row r="560" spans="1:7" ht="12.75" x14ac:dyDescent="0.2">
      <c r="A560" s="794">
        <v>556</v>
      </c>
      <c r="B560" s="969" t="str">
        <f t="shared" si="8"/>
        <v>Comparison:</v>
      </c>
      <c r="C560" s="969" t="s">
        <v>374</v>
      </c>
      <c r="D560" s="796"/>
      <c r="E560" s="796"/>
      <c r="F560" s="796"/>
      <c r="G560" s="796"/>
    </row>
    <row r="561" spans="1:7" ht="12.75" x14ac:dyDescent="0.2">
      <c r="A561" s="794">
        <v>557</v>
      </c>
      <c r="B561" s="986" t="str">
        <f t="shared" si="8"/>
        <v>Emissions</v>
      </c>
      <c r="C561" s="986" t="s">
        <v>400</v>
      </c>
      <c r="D561" s="796"/>
      <c r="E561" s="796"/>
      <c r="F561" s="796"/>
      <c r="G561" s="796"/>
    </row>
    <row r="562" spans="1:7" ht="12.75" x14ac:dyDescent="0.25">
      <c r="A562" s="794">
        <v>558</v>
      </c>
      <c r="B562" s="999" t="str">
        <f t="shared" si="8"/>
        <v>Total emissions of the installation (from sheet "C_Emissions&amp;Energy")</v>
      </c>
      <c r="C562" s="999" t="s">
        <v>571</v>
      </c>
      <c r="D562" s="796"/>
      <c r="E562" s="796"/>
      <c r="F562" s="796"/>
      <c r="G562" s="796"/>
    </row>
    <row r="563" spans="1:7" ht="12.75" x14ac:dyDescent="0.25">
      <c r="A563" s="794">
        <v>559</v>
      </c>
      <c r="B563" s="597" t="str">
        <f t="shared" si="8"/>
        <v>Rest (= emissions not attributed to CBAM processes)</v>
      </c>
      <c r="C563" s="597" t="s">
        <v>373</v>
      </c>
      <c r="D563" s="796"/>
      <c r="E563" s="796"/>
      <c r="F563" s="796"/>
      <c r="G563" s="796"/>
    </row>
    <row r="564" spans="1:7" ht="12.75" x14ac:dyDescent="0.25">
      <c r="A564" s="794">
        <v>560</v>
      </c>
      <c r="B564" s="598" t="str">
        <f t="shared" si="8"/>
        <v>Rest (expressed as % of total)</v>
      </c>
      <c r="C564" s="598" t="s">
        <v>570</v>
      </c>
      <c r="D564" s="796"/>
      <c r="E564" s="796"/>
      <c r="F564" s="796"/>
      <c r="G564" s="796"/>
    </row>
    <row r="565" spans="1:7" x14ac:dyDescent="0.2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5" x14ac:dyDescent="0.25">
      <c r="A566" s="794">
        <v>562</v>
      </c>
      <c r="B566" s="1004" t="str">
        <f t="shared" si="8"/>
        <v>Specific direct and indirect (embedded) emissions</v>
      </c>
      <c r="C566" s="1004" t="s">
        <v>371</v>
      </c>
      <c r="D566" s="796"/>
      <c r="E566" s="796"/>
      <c r="F566" s="796"/>
      <c r="G566" s="796"/>
    </row>
    <row r="567" spans="1:7" x14ac:dyDescent="0.25">
      <c r="A567" s="794">
        <v>563</v>
      </c>
      <c r="B567" s="985" t="str">
        <f t="shared" si="8"/>
        <v>The following abbreviations are used in the tables below:</v>
      </c>
      <c r="C567" s="985" t="s">
        <v>380</v>
      </c>
      <c r="D567" s="796"/>
      <c r="E567" s="796"/>
      <c r="F567" s="796"/>
      <c r="G567" s="796"/>
    </row>
    <row r="568" spans="1:7" x14ac:dyDescent="0.25">
      <c r="A568" s="794">
        <v>564</v>
      </c>
      <c r="B568" s="626" t="str">
        <f t="shared" si="8"/>
        <v>SE (direct)</v>
      </c>
      <c r="C568" s="626" t="s">
        <v>312</v>
      </c>
      <c r="D568" s="796"/>
      <c r="E568" s="796"/>
      <c r="F568" s="796"/>
      <c r="G568" s="796"/>
    </row>
    <row r="569" spans="1:7" x14ac:dyDescent="0.2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25">
      <c r="A570" s="794">
        <v>566</v>
      </c>
      <c r="B570" s="627" t="str">
        <f t="shared" si="8"/>
        <v>SEE (direct)</v>
      </c>
      <c r="C570" s="627" t="s">
        <v>183</v>
      </c>
      <c r="D570" s="796"/>
      <c r="E570" s="796"/>
      <c r="F570" s="796"/>
      <c r="G570" s="796"/>
    </row>
    <row r="571" spans="1:7" x14ac:dyDescent="0.2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25">
      <c r="A572" s="794">
        <v>568</v>
      </c>
      <c r="B572" s="627" t="str">
        <f t="shared" si="8"/>
        <v>SE (indirect)</v>
      </c>
      <c r="C572" s="627" t="s">
        <v>327</v>
      </c>
      <c r="D572" s="796"/>
      <c r="E572" s="796"/>
      <c r="F572" s="796"/>
      <c r="G572" s="796"/>
    </row>
    <row r="573" spans="1:7" x14ac:dyDescent="0.2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25">
      <c r="A574" s="794">
        <v>570</v>
      </c>
      <c r="B574" s="627" t="str">
        <f t="shared" si="8"/>
        <v>SEE (indirect)</v>
      </c>
      <c r="C574" s="627" t="s">
        <v>182</v>
      </c>
      <c r="D574" s="796"/>
      <c r="E574" s="796"/>
      <c r="F574" s="796"/>
      <c r="G574" s="796"/>
    </row>
    <row r="575" spans="1:7" x14ac:dyDescent="0.2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25">
      <c r="A576" s="794">
        <v>572</v>
      </c>
      <c r="B576" s="627" t="str">
        <f t="shared" si="8"/>
        <v>Electricity consumed</v>
      </c>
      <c r="C576" s="627" t="s">
        <v>364</v>
      </c>
      <c r="D576" s="796"/>
      <c r="E576" s="796"/>
      <c r="F576" s="796"/>
      <c r="G576" s="796"/>
    </row>
    <row r="577" spans="1:7" x14ac:dyDescent="0.25">
      <c r="A577" s="794">
        <v>573</v>
      </c>
      <c r="B577" s="627" t="str">
        <f t="shared" si="8"/>
        <v>Specific electricity consumption within the production process.</v>
      </c>
      <c r="C577" s="627" t="s">
        <v>372</v>
      </c>
      <c r="D577" s="796"/>
      <c r="E577" s="796"/>
      <c r="F577" s="796"/>
      <c r="G577" s="796"/>
    </row>
    <row r="578" spans="1:7" ht="12.75" x14ac:dyDescent="0.2">
      <c r="A578" s="794">
        <v>574</v>
      </c>
      <c r="B578" s="1006" t="str">
        <f t="shared" si="8"/>
        <v>Type of precursor</v>
      </c>
      <c r="C578" s="1006" t="s">
        <v>422</v>
      </c>
      <c r="D578" s="796"/>
      <c r="E578" s="796"/>
      <c r="F578" s="796"/>
      <c r="G578" s="796"/>
    </row>
    <row r="579" spans="1:7" ht="15.75" x14ac:dyDescent="0.25">
      <c r="A579" s="794">
        <v>575</v>
      </c>
      <c r="B579" s="296" t="str">
        <f t="shared" si="8"/>
        <v>Detailed overview of each production processes</v>
      </c>
      <c r="C579" s="296" t="s">
        <v>336</v>
      </c>
      <c r="D579" s="796"/>
      <c r="E579" s="796"/>
      <c r="F579" s="796"/>
      <c r="G579" s="796"/>
    </row>
    <row r="580" spans="1:7" ht="12.75" x14ac:dyDescent="0.25">
      <c r="A580" s="794">
        <v>576</v>
      </c>
      <c r="B580" s="148" t="str">
        <f t="shared" si="8"/>
        <v>Detailed overview</v>
      </c>
      <c r="C580" s="148" t="s">
        <v>2994</v>
      </c>
      <c r="D580" s="796"/>
      <c r="E580" s="796"/>
      <c r="F580" s="796"/>
      <c r="G580" s="796"/>
    </row>
    <row r="581" spans="1:7" x14ac:dyDescent="0.25">
      <c r="A581" s="794">
        <v>577</v>
      </c>
      <c r="B581" s="630" t="str">
        <f t="shared" si="8"/>
        <v>General aspects</v>
      </c>
      <c r="C581" s="630" t="s">
        <v>423</v>
      </c>
      <c r="D581" s="796"/>
      <c r="E581" s="796"/>
      <c r="F581" s="796"/>
      <c r="G581" s="796"/>
    </row>
    <row r="582" spans="1:7" x14ac:dyDescent="0.2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2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25">
      <c r="A584" s="794">
        <v>580</v>
      </c>
      <c r="B584" s="627" t="str">
        <f t="shared" si="9"/>
        <v>Mass share</v>
      </c>
      <c r="C584" s="627" t="s">
        <v>314</v>
      </c>
      <c r="D584" s="796"/>
      <c r="E584" s="796"/>
      <c r="F584" s="796"/>
      <c r="G584" s="796"/>
    </row>
    <row r="585" spans="1:7" x14ac:dyDescent="0.2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25">
      <c r="A586" s="794">
        <v>582</v>
      </c>
      <c r="B586" s="627" t="str">
        <f t="shared" si="9"/>
        <v>(Share of) Default value</v>
      </c>
      <c r="C586" s="627" t="s">
        <v>3192</v>
      </c>
      <c r="D586" s="796"/>
      <c r="E586" s="796"/>
      <c r="F586" s="796"/>
      <c r="G586" s="796"/>
    </row>
    <row r="587" spans="1:7" x14ac:dyDescent="0.2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2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25">
      <c r="A589" s="794">
        <v>585</v>
      </c>
      <c r="B589" s="627" t="str">
        <f t="shared" si="9"/>
        <v>EmbEm (direct)</v>
      </c>
      <c r="C589" s="627" t="s">
        <v>196</v>
      </c>
      <c r="D589" s="796"/>
      <c r="E589" s="796"/>
      <c r="F589" s="796"/>
      <c r="G589" s="796"/>
    </row>
    <row r="590" spans="1:7" x14ac:dyDescent="0.2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25">
      <c r="A591" s="794">
        <v>587</v>
      </c>
      <c r="B591" s="627" t="str">
        <f t="shared" si="9"/>
        <v>EmbEm (indirect)</v>
      </c>
      <c r="C591" s="627" t="s">
        <v>197</v>
      </c>
      <c r="D591" s="796"/>
      <c r="E591" s="796"/>
      <c r="F591" s="796"/>
      <c r="G591" s="796"/>
    </row>
    <row r="592" spans="1:7" x14ac:dyDescent="0.2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25">
      <c r="A593" s="794">
        <v>589</v>
      </c>
      <c r="B593" s="627" t="str">
        <f t="shared" si="9"/>
        <v>EmbEm (total)</v>
      </c>
      <c r="C593" s="627" t="s">
        <v>198</v>
      </c>
      <c r="D593" s="796"/>
      <c r="E593" s="796"/>
      <c r="F593" s="796"/>
      <c r="G593" s="796"/>
    </row>
    <row r="594" spans="1:7" x14ac:dyDescent="0.25">
      <c r="A594" s="794">
        <v>590</v>
      </c>
      <c r="B594" s="627" t="str">
        <f t="shared" si="9"/>
        <v>Source of electricity EF</v>
      </c>
      <c r="C594" s="627" t="s">
        <v>600</v>
      </c>
      <c r="D594" s="796"/>
      <c r="E594" s="796"/>
      <c r="F594" s="796"/>
      <c r="G594" s="796"/>
    </row>
    <row r="595" spans="1:7" x14ac:dyDescent="0.2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2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25">
      <c r="A597" s="794">
        <v>593</v>
      </c>
      <c r="B597" s="627" t="str">
        <f t="shared" si="9"/>
        <v>Specific electricity</v>
      </c>
      <c r="C597" s="627" t="s">
        <v>4379</v>
      </c>
      <c r="D597" s="796"/>
      <c r="E597" s="796"/>
      <c r="F597" s="796"/>
      <c r="G597" s="796"/>
    </row>
    <row r="598" spans="1:7" x14ac:dyDescent="0.2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75" thickBot="1" x14ac:dyDescent="0.3">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3">
      <c r="A600" s="794">
        <v>596</v>
      </c>
      <c r="B600" s="1007" t="str">
        <f t="shared" si="9"/>
        <v>Total production process</v>
      </c>
      <c r="C600" s="1007" t="s">
        <v>379</v>
      </c>
      <c r="D600" s="796"/>
      <c r="E600" s="796"/>
      <c r="F600" s="796"/>
      <c r="G600" s="796"/>
    </row>
    <row r="601" spans="1:7" ht="12.75" x14ac:dyDescent="0.25">
      <c r="A601" s="794">
        <v>597</v>
      </c>
      <c r="B601" s="159" t="str">
        <f t="shared" si="9"/>
        <v>Production and consumption</v>
      </c>
      <c r="C601" s="159" t="s">
        <v>199</v>
      </c>
      <c r="D601" s="796"/>
      <c r="E601" s="796"/>
      <c r="F601" s="796"/>
      <c r="G601" s="796"/>
    </row>
    <row r="602" spans="1:7" ht="12.75" x14ac:dyDescent="0.25">
      <c r="A602" s="794">
        <v>598</v>
      </c>
      <c r="B602" s="159" t="str">
        <f t="shared" si="9"/>
        <v>Total production of precursors</v>
      </c>
      <c r="C602" s="159" t="s">
        <v>200</v>
      </c>
      <c r="D602" s="796"/>
      <c r="E602" s="796"/>
      <c r="F602" s="796"/>
      <c r="G602" s="796"/>
    </row>
    <row r="603" spans="1:7" x14ac:dyDescent="0.2">
      <c r="A603" s="794">
        <v>599</v>
      </c>
      <c r="B603" s="1008" t="str">
        <f t="shared" si="9"/>
        <v>Type of aggregated good or precursor</v>
      </c>
      <c r="C603" s="1008" t="s">
        <v>2964</v>
      </c>
      <c r="D603" s="796"/>
      <c r="E603" s="796"/>
      <c r="F603" s="796"/>
      <c r="G603" s="796"/>
    </row>
    <row r="604" spans="1:7" x14ac:dyDescent="0.2">
      <c r="A604" s="794">
        <v>600</v>
      </c>
      <c r="B604" s="1009" t="str">
        <f t="shared" si="9"/>
        <v>CN Name</v>
      </c>
      <c r="C604" s="1009" t="s">
        <v>306</v>
      </c>
      <c r="D604" s="796"/>
      <c r="E604" s="796"/>
      <c r="F604" s="796"/>
      <c r="G604" s="796"/>
    </row>
    <row r="605" spans="1:7" x14ac:dyDescent="0.2">
      <c r="A605" s="794">
        <v>601</v>
      </c>
      <c r="B605" s="1009" t="str">
        <f t="shared" si="9"/>
        <v>Product name 
(used for communication with reporting declarant, e.g. on invoices)</v>
      </c>
      <c r="C605" s="1009" t="s">
        <v>3077</v>
      </c>
      <c r="D605" s="796"/>
      <c r="E605" s="796"/>
      <c r="F605" s="796"/>
      <c r="G605" s="796"/>
    </row>
    <row r="606" spans="1:7" x14ac:dyDescent="0.2">
      <c r="A606" s="794">
        <v>602</v>
      </c>
      <c r="B606" s="1009" t="str">
        <f t="shared" si="9"/>
        <v>Source for electricity EF</v>
      </c>
      <c r="C606" s="1009" t="s">
        <v>610</v>
      </c>
      <c r="D606" s="796"/>
      <c r="E606" s="796"/>
      <c r="F606" s="796"/>
      <c r="G606" s="796"/>
    </row>
    <row r="607" spans="1:7" x14ac:dyDescent="0.2">
      <c r="A607" s="794">
        <v>603</v>
      </c>
      <c r="B607" s="1009" t="str">
        <f t="shared" si="9"/>
        <v>Embedded electricity (MWh/t)</v>
      </c>
      <c r="C607" s="1009" t="s">
        <v>3156</v>
      </c>
      <c r="D607" s="796"/>
      <c r="E607" s="796"/>
      <c r="F607" s="796"/>
      <c r="G607" s="796"/>
    </row>
    <row r="608" spans="1:7" ht="12.75" x14ac:dyDescent="0.2">
      <c r="A608" s="794">
        <v>604</v>
      </c>
      <c r="B608" s="838" t="str">
        <f t="shared" si="9"/>
        <v>Embedded emissions covered by the carbon price</v>
      </c>
      <c r="C608" s="838" t="s">
        <v>636</v>
      </c>
      <c r="D608" s="796"/>
      <c r="E608" s="796"/>
      <c r="F608" s="796"/>
      <c r="G608" s="796"/>
    </row>
    <row r="609" spans="1:7" ht="12.75" x14ac:dyDescent="0.2">
      <c r="A609" s="794">
        <v>605</v>
      </c>
      <c r="B609" s="838" t="str">
        <f t="shared" si="9"/>
        <v>Embedded emissions covered by rebate</v>
      </c>
      <c r="C609" s="838" t="s">
        <v>2946</v>
      </c>
      <c r="D609" s="796"/>
      <c r="E609" s="796"/>
      <c r="F609" s="796"/>
      <c r="G609" s="796"/>
    </row>
    <row r="610" spans="1:7" x14ac:dyDescent="0.2">
      <c r="A610" s="794">
        <v>606</v>
      </c>
      <c r="B610" s="1010" t="str">
        <f t="shared" si="9"/>
        <v>Example process A</v>
      </c>
      <c r="C610" s="1010" t="s">
        <v>3075</v>
      </c>
      <c r="D610" s="796"/>
      <c r="E610" s="796"/>
      <c r="F610" s="796"/>
      <c r="G610" s="796"/>
    </row>
    <row r="611" spans="1:7" x14ac:dyDescent="0.2">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
      <c r="A613" s="794">
        <v>609</v>
      </c>
      <c r="B613" s="1012" t="str">
        <f t="shared" si="9"/>
        <v>Example name A</v>
      </c>
      <c r="C613" s="1012" t="s">
        <v>3076</v>
      </c>
      <c r="D613" s="796"/>
      <c r="E613" s="796"/>
      <c r="F613" s="796"/>
      <c r="G613" s="796"/>
    </row>
    <row r="614" spans="1:7" x14ac:dyDescent="0.2">
      <c r="A614" s="794">
        <v>610</v>
      </c>
      <c r="B614" s="1012" t="str">
        <f t="shared" si="9"/>
        <v>tCO2e/t</v>
      </c>
      <c r="C614" s="1012" t="s">
        <v>3074</v>
      </c>
      <c r="D614" s="796"/>
      <c r="E614" s="796"/>
      <c r="F614" s="796"/>
      <c r="G614" s="796"/>
    </row>
    <row r="615" spans="1:7" x14ac:dyDescent="0.2">
      <c r="A615" s="794">
        <v>611</v>
      </c>
      <c r="B615" s="1012" t="str">
        <f t="shared" si="9"/>
        <v>Coal or coke</v>
      </c>
      <c r="C615" s="1012" t="s">
        <v>302</v>
      </c>
      <c r="D615" s="796"/>
      <c r="E615" s="796"/>
      <c r="F615" s="796"/>
      <c r="G615" s="796"/>
    </row>
    <row r="616" spans="1:7" ht="12.75" x14ac:dyDescent="0.2">
      <c r="A616" s="794">
        <v>612</v>
      </c>
      <c r="B616" s="1013" t="str">
        <f t="shared" si="9"/>
        <v>tax</v>
      </c>
      <c r="C616" s="1013" t="s">
        <v>605</v>
      </c>
      <c r="D616" s="796"/>
      <c r="E616" s="796"/>
      <c r="F616" s="796"/>
      <c r="G616" s="796"/>
    </row>
    <row r="617" spans="1:7" ht="12.75" x14ac:dyDescent="0.2">
      <c r="A617" s="794">
        <v>613</v>
      </c>
      <c r="B617" s="1013" t="str">
        <f t="shared" si="9"/>
        <v>USD</v>
      </c>
      <c r="C617" s="1013" t="s">
        <v>603</v>
      </c>
      <c r="D617" s="796"/>
      <c r="E617" s="796"/>
      <c r="F617" s="796"/>
      <c r="G617" s="796"/>
    </row>
    <row r="618" spans="1:7" ht="13.5" thickBot="1" x14ac:dyDescent="0.25">
      <c r="A618" s="794">
        <v>614</v>
      </c>
      <c r="B618" s="1014" t="str">
        <f t="shared" si="9"/>
        <v>USD/t</v>
      </c>
      <c r="C618" s="1014" t="s">
        <v>3255</v>
      </c>
      <c r="D618" s="796"/>
      <c r="E618" s="796"/>
      <c r="F618" s="796"/>
      <c r="G618" s="796"/>
    </row>
    <row r="619" spans="1:7" ht="13.5" thickBot="1" x14ac:dyDescent="0.3">
      <c r="A619" s="794">
        <v>615</v>
      </c>
      <c r="B619" s="957" t="str">
        <f t="shared" si="9"/>
        <v>Communication with reporting declarants</v>
      </c>
      <c r="C619" s="957" t="s">
        <v>4076</v>
      </c>
      <c r="D619" s="796"/>
      <c r="E619" s="796"/>
      <c r="F619" s="796"/>
      <c r="G619" s="796"/>
    </row>
    <row r="620" spans="1:7" x14ac:dyDescent="0.2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75" x14ac:dyDescent="0.25">
      <c r="A621" s="794">
        <v>617</v>
      </c>
      <c r="B621" s="296" t="str">
        <f t="shared" si="9"/>
        <v>Summary of the installation and production processes</v>
      </c>
      <c r="C621" s="296" t="s">
        <v>3157</v>
      </c>
      <c r="D621" s="796"/>
      <c r="E621" s="796"/>
      <c r="F621" s="796"/>
      <c r="G621" s="796"/>
    </row>
    <row r="622" spans="1:7" ht="15" x14ac:dyDescent="0.25">
      <c r="A622" s="794">
        <v>618</v>
      </c>
      <c r="B622" s="1004" t="str">
        <f t="shared" si="9"/>
        <v>Installation details</v>
      </c>
      <c r="C622" s="1004" t="s">
        <v>3166</v>
      </c>
      <c r="D622" s="796"/>
      <c r="E622" s="796"/>
      <c r="F622" s="796"/>
      <c r="G622" s="796"/>
    </row>
    <row r="623" spans="1:7" ht="15" x14ac:dyDescent="0.25">
      <c r="A623" s="794">
        <v>619</v>
      </c>
      <c r="B623" s="1004" t="str">
        <f t="shared" si="9"/>
        <v>Summary of the production processes and production routes, where relevant</v>
      </c>
      <c r="C623" s="1004" t="s">
        <v>3158</v>
      </c>
      <c r="D623" s="796"/>
      <c r="E623" s="796"/>
      <c r="F623" s="796"/>
      <c r="G623" s="796"/>
    </row>
    <row r="624" spans="1:7" ht="12.75" x14ac:dyDescent="0.25">
      <c r="A624" s="794">
        <v>620</v>
      </c>
      <c r="B624" s="597" t="str">
        <f t="shared" si="9"/>
        <v>Total direct emissions during reporting period:</v>
      </c>
      <c r="C624" s="597" t="s">
        <v>3171</v>
      </c>
      <c r="D624" s="796"/>
      <c r="E624" s="796"/>
      <c r="F624" s="796"/>
      <c r="G624" s="796"/>
    </row>
    <row r="625" spans="1:7" ht="12.75" x14ac:dyDescent="0.25">
      <c r="A625" s="794">
        <v>621</v>
      </c>
      <c r="B625" s="1015" t="str">
        <f t="shared" si="9"/>
        <v>Total indirect emissions during reporting period:</v>
      </c>
      <c r="C625" s="1015" t="s">
        <v>3172</v>
      </c>
      <c r="D625" s="796"/>
      <c r="E625" s="796"/>
      <c r="F625" s="796"/>
      <c r="G625" s="796"/>
    </row>
    <row r="626" spans="1:7" ht="12.75" x14ac:dyDescent="0.25">
      <c r="A626" s="794">
        <v>622</v>
      </c>
      <c r="B626" s="598" t="str">
        <f t="shared" si="9"/>
        <v>Total emissions during reporting period:</v>
      </c>
      <c r="C626" s="598" t="s">
        <v>3173</v>
      </c>
      <c r="D626" s="796"/>
      <c r="E626" s="796"/>
      <c r="F626" s="796"/>
      <c r="G626" s="796"/>
    </row>
    <row r="627" spans="1:7" ht="12.75" x14ac:dyDescent="0.2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25">
      <c r="A628" s="794">
        <v>624</v>
      </c>
      <c r="B628" s="209" t="str">
        <f t="shared" si="9"/>
        <v>Share of precursor consumed, per unit of good produced</v>
      </c>
      <c r="C628" s="209" t="s">
        <v>202</v>
      </c>
      <c r="D628" s="796"/>
      <c r="E628" s="796"/>
      <c r="F628" s="796"/>
      <c r="G628" s="796"/>
    </row>
    <row r="629" spans="1:7" x14ac:dyDescent="0.25">
      <c r="A629" s="794">
        <v>625</v>
      </c>
      <c r="B629" s="209" t="str">
        <f t="shared" si="9"/>
        <v>Share of purchased precursor consumed, per unit of good produced</v>
      </c>
      <c r="C629" s="209" t="s">
        <v>590</v>
      </c>
      <c r="D629" s="796"/>
      <c r="E629" s="796"/>
      <c r="F629" s="796"/>
      <c r="G629" s="796"/>
    </row>
    <row r="630" spans="1:7" x14ac:dyDescent="0.25">
      <c r="A630" s="794">
        <v>626</v>
      </c>
      <c r="B630" s="209" t="str">
        <f t="shared" si="9"/>
        <v>Precursors</v>
      </c>
      <c r="C630" s="209" t="s">
        <v>589</v>
      </c>
      <c r="D630" s="796"/>
      <c r="E630" s="796"/>
      <c r="F630" s="796"/>
      <c r="G630" s="796"/>
    </row>
    <row r="631" spans="1:7" ht="12.75" x14ac:dyDescent="0.2">
      <c r="A631" s="794">
        <v>627</v>
      </c>
      <c r="B631" s="1016" t="str">
        <f t="shared" si="9"/>
        <v>n.a.</v>
      </c>
      <c r="C631" s="1016" t="s">
        <v>28</v>
      </c>
      <c r="D631" s="796"/>
      <c r="E631" s="796"/>
      <c r="F631" s="796"/>
      <c r="G631" s="796"/>
    </row>
    <row r="632" spans="1:7" ht="12.75" x14ac:dyDescent="0.2">
      <c r="A632" s="794">
        <v>628</v>
      </c>
      <c r="B632" s="1016" t="str">
        <f t="shared" si="9"/>
        <v>tonnes</v>
      </c>
      <c r="C632" s="1016" t="s">
        <v>40</v>
      </c>
      <c r="D632" s="796"/>
      <c r="E632" s="796"/>
      <c r="F632" s="796"/>
      <c r="G632" s="796"/>
    </row>
    <row r="633" spans="1:7" ht="12.75" x14ac:dyDescent="0.25">
      <c r="A633" s="794">
        <v>629</v>
      </c>
      <c r="B633" s="616" t="str">
        <f t="shared" si="9"/>
        <v>1000Nm3</v>
      </c>
      <c r="C633" s="616" t="s">
        <v>155</v>
      </c>
      <c r="D633" s="796"/>
      <c r="E633" s="796"/>
      <c r="F633" s="796"/>
      <c r="G633" s="796"/>
    </row>
    <row r="634" spans="1:7" ht="12.75" x14ac:dyDescent="0.2">
      <c r="A634" s="794">
        <v>630</v>
      </c>
      <c r="B634" s="982" t="str">
        <f t="shared" si="9"/>
        <v>None</v>
      </c>
      <c r="C634" s="982" t="s">
        <v>2948</v>
      </c>
      <c r="D634" s="796"/>
      <c r="E634" s="796"/>
      <c r="F634" s="796"/>
      <c r="G634" s="796"/>
    </row>
    <row r="635" spans="1:7" ht="12.75" x14ac:dyDescent="0.25">
      <c r="A635" s="794">
        <v>631</v>
      </c>
      <c r="B635" s="616" t="str">
        <f t="shared" si="9"/>
        <v>Emissions Trading System</v>
      </c>
      <c r="C635" s="616" t="s">
        <v>3189</v>
      </c>
      <c r="D635" s="796"/>
      <c r="E635" s="796"/>
      <c r="F635" s="796"/>
      <c r="G635" s="796"/>
    </row>
    <row r="636" spans="1:7" ht="12.75" x14ac:dyDescent="0.25">
      <c r="A636" s="794">
        <v>632</v>
      </c>
      <c r="B636" s="616" t="str">
        <f t="shared" si="9"/>
        <v>Tax or levy</v>
      </c>
      <c r="C636" s="616" t="s">
        <v>3190</v>
      </c>
      <c r="D636" s="796"/>
      <c r="E636" s="796"/>
      <c r="F636" s="796"/>
      <c r="G636" s="796"/>
    </row>
    <row r="637" spans="1:7" ht="12.75" x14ac:dyDescent="0.25">
      <c r="A637" s="794">
        <v>633</v>
      </c>
      <c r="B637" s="616" t="str">
        <f t="shared" si="9"/>
        <v>Combination</v>
      </c>
      <c r="C637" s="616" t="s">
        <v>2949</v>
      </c>
      <c r="D637" s="796"/>
      <c r="E637" s="796"/>
      <c r="F637" s="796"/>
      <c r="G637" s="796"/>
    </row>
    <row r="638" spans="1:7" ht="12.75" x14ac:dyDescent="0.25">
      <c r="A638" s="794">
        <v>634</v>
      </c>
      <c r="B638" s="616" t="str">
        <f t="shared" si="9"/>
        <v>Other</v>
      </c>
      <c r="C638" s="616" t="s">
        <v>2950</v>
      </c>
      <c r="D638" s="796"/>
      <c r="E638" s="796"/>
      <c r="F638" s="796"/>
      <c r="G638" s="796"/>
    </row>
    <row r="639" spans="1:7" ht="12.75" x14ac:dyDescent="0.25">
      <c r="A639" s="794">
        <v>635</v>
      </c>
      <c r="B639" s="616" t="str">
        <f t="shared" si="9"/>
        <v>Free allocation</v>
      </c>
      <c r="C639" s="616" t="s">
        <v>2939</v>
      </c>
      <c r="D639" s="796"/>
      <c r="E639" s="796"/>
      <c r="F639" s="796"/>
      <c r="G639" s="796"/>
    </row>
    <row r="640" spans="1:7" ht="12.75" x14ac:dyDescent="0.25">
      <c r="A640" s="794">
        <v>636</v>
      </c>
      <c r="B640" s="616" t="str">
        <f t="shared" si="9"/>
        <v>Financial compensation</v>
      </c>
      <c r="C640" s="616" t="s">
        <v>2940</v>
      </c>
      <c r="D640" s="796"/>
      <c r="E640" s="796"/>
      <c r="F640" s="796"/>
      <c r="G640" s="796"/>
    </row>
    <row r="641" spans="1:7" ht="12.75" x14ac:dyDescent="0.25">
      <c r="A641" s="794">
        <v>637</v>
      </c>
      <c r="B641" s="616" t="str">
        <f t="shared" si="9"/>
        <v>Tax deduction</v>
      </c>
      <c r="C641" s="616" t="s">
        <v>2941</v>
      </c>
      <c r="D641" s="796"/>
      <c r="E641" s="796"/>
      <c r="F641" s="796"/>
      <c r="G641" s="796"/>
    </row>
    <row r="642" spans="1:7" ht="12.75" x14ac:dyDescent="0.2">
      <c r="A642" s="794">
        <v>638</v>
      </c>
      <c r="B642" s="1017" t="str">
        <f t="shared" si="9"/>
        <v>h/year</v>
      </c>
      <c r="C642" s="1017" t="s">
        <v>4381</v>
      </c>
      <c r="D642" s="796"/>
      <c r="E642" s="796"/>
      <c r="F642" s="796"/>
      <c r="G642" s="796"/>
    </row>
    <row r="643" spans="1:7" ht="12.75" x14ac:dyDescent="0.2">
      <c r="A643" s="794">
        <v>639</v>
      </c>
      <c r="B643" s="1017" t="str">
        <f t="shared" si="9"/>
        <v>1000Nm3/h</v>
      </c>
      <c r="C643" s="1017" t="s">
        <v>110</v>
      </c>
      <c r="D643" s="796"/>
      <c r="E643" s="796"/>
      <c r="F643" s="796"/>
      <c r="G643" s="796"/>
    </row>
    <row r="644" spans="1:7" ht="12.75" x14ac:dyDescent="0.2">
      <c r="A644" s="794">
        <v>640</v>
      </c>
      <c r="B644" s="1017" t="str">
        <f t="shared" si="9"/>
        <v>g/Nm3</v>
      </c>
      <c r="C644" s="1017" t="s">
        <v>109</v>
      </c>
      <c r="D644" s="796"/>
      <c r="E644" s="796"/>
      <c r="F644" s="796"/>
      <c r="G644" s="796"/>
    </row>
    <row r="645" spans="1:7" ht="12.75" x14ac:dyDescent="0.2">
      <c r="A645" s="794">
        <v>641</v>
      </c>
      <c r="B645" s="1017" t="str">
        <f t="shared" si="9"/>
        <v>Year</v>
      </c>
      <c r="C645" s="1017" t="s">
        <v>265</v>
      </c>
      <c r="D645" s="796"/>
      <c r="E645" s="796"/>
      <c r="F645" s="796"/>
      <c r="G645" s="796"/>
    </row>
    <row r="646" spans="1:7" ht="12.75" x14ac:dyDescent="0.2">
      <c r="A646" s="794">
        <v>642</v>
      </c>
      <c r="B646" s="982" t="str">
        <f t="shared" ref="B646:B709" si="10">IFERROR(INDEX(C646:M646,$A$3-2),$C646)</f>
        <v>Process emissions</v>
      </c>
      <c r="C646" s="982" t="s">
        <v>339</v>
      </c>
      <c r="D646" s="796"/>
      <c r="E646" s="796"/>
      <c r="F646" s="796"/>
      <c r="G646" s="796"/>
    </row>
    <row r="647" spans="1:7" ht="12.75" x14ac:dyDescent="0.2">
      <c r="A647" s="794">
        <v>643</v>
      </c>
      <c r="B647" s="982" t="str">
        <f t="shared" si="10"/>
        <v>Slope method</v>
      </c>
      <c r="C647" s="982" t="s">
        <v>351</v>
      </c>
      <c r="D647" s="796"/>
      <c r="E647" s="796"/>
      <c r="F647" s="796"/>
      <c r="G647" s="796"/>
    </row>
    <row r="648" spans="1:7" ht="12.75" x14ac:dyDescent="0.25">
      <c r="A648" s="794">
        <v>644</v>
      </c>
      <c r="B648" s="616" t="str">
        <f t="shared" si="10"/>
        <v>Natural gas</v>
      </c>
      <c r="C648" s="616" t="s">
        <v>303</v>
      </c>
      <c r="D648" s="796"/>
      <c r="E648" s="796"/>
      <c r="F648" s="796"/>
      <c r="G648" s="796"/>
    </row>
    <row r="649" spans="1:7" ht="12.75" x14ac:dyDescent="0.25">
      <c r="A649" s="794">
        <v>645</v>
      </c>
      <c r="B649" s="616" t="str">
        <f t="shared" si="10"/>
        <v>Biogas</v>
      </c>
      <c r="C649" s="616" t="s">
        <v>304</v>
      </c>
      <c r="D649" s="796"/>
      <c r="E649" s="796"/>
      <c r="F649" s="796"/>
      <c r="G649" s="796"/>
    </row>
    <row r="650" spans="1:7" ht="12.75" x14ac:dyDescent="0.25">
      <c r="A650" s="794">
        <v>646</v>
      </c>
      <c r="B650" s="616" t="str">
        <f t="shared" si="10"/>
        <v>Hydrogen</v>
      </c>
      <c r="C650" s="616" t="s">
        <v>14</v>
      </c>
      <c r="D650" s="796"/>
      <c r="E650" s="796"/>
      <c r="F650" s="796"/>
      <c r="G650" s="796"/>
    </row>
    <row r="651" spans="1:7" ht="12.75" x14ac:dyDescent="0.25">
      <c r="A651" s="794">
        <v>647</v>
      </c>
      <c r="B651" s="616" t="str">
        <f t="shared" si="10"/>
        <v>Missing! Please assign ALL relevant aggregated goods categories to a 'production process'.</v>
      </c>
      <c r="C651" s="616" t="s">
        <v>576</v>
      </c>
      <c r="D651" s="796"/>
      <c r="E651" s="796"/>
      <c r="F651" s="796"/>
      <c r="G651" s="796"/>
    </row>
    <row r="652" spans="1:7" ht="12.75" x14ac:dyDescent="0.2">
      <c r="A652" s="794">
        <v>648</v>
      </c>
      <c r="B652" s="982" t="str">
        <f t="shared" si="10"/>
        <v>Click here to proceed to next sheet</v>
      </c>
      <c r="C652" s="982" t="s">
        <v>395</v>
      </c>
      <c r="D652" s="796"/>
      <c r="E652" s="796"/>
      <c r="F652" s="796"/>
      <c r="G652" s="796"/>
    </row>
    <row r="653" spans="1:7" ht="12.75" x14ac:dyDescent="0.2">
      <c r="A653" s="794">
        <v>649</v>
      </c>
      <c r="B653" s="982" t="str">
        <f t="shared" si="10"/>
        <v>Only direct production</v>
      </c>
      <c r="C653" s="982" t="s">
        <v>280</v>
      </c>
      <c r="D653" s="796"/>
      <c r="E653" s="796"/>
      <c r="F653" s="796"/>
      <c r="G653" s="796"/>
    </row>
    <row r="654" spans="1:7" ht="12.75" x14ac:dyDescent="0.2">
      <c r="A654" s="794">
        <v>650</v>
      </c>
      <c r="B654" s="982" t="str">
        <f t="shared" si="10"/>
        <v>All production routes</v>
      </c>
      <c r="C654" s="982" t="s">
        <v>136</v>
      </c>
      <c r="D654" s="796"/>
      <c r="E654" s="796"/>
      <c r="F654" s="796"/>
      <c r="G654" s="796"/>
    </row>
    <row r="655" spans="1:7" ht="12.75" x14ac:dyDescent="0.2">
      <c r="A655" s="794">
        <v>651</v>
      </c>
      <c r="B655" s="982" t="str">
        <f t="shared" si="10"/>
        <v>Please select…</v>
      </c>
      <c r="C655" s="982" t="s">
        <v>429</v>
      </c>
      <c r="D655" s="796"/>
      <c r="E655" s="796"/>
      <c r="F655" s="796"/>
      <c r="G655" s="796"/>
    </row>
    <row r="656" spans="1:7" ht="12.75" x14ac:dyDescent="0.2">
      <c r="A656" s="794">
        <v>652</v>
      </c>
      <c r="B656" s="982" t="str">
        <f t="shared" si="10"/>
        <v>Incomplete!</v>
      </c>
      <c r="C656" s="982" t="s">
        <v>2906</v>
      </c>
      <c r="D656" s="796"/>
      <c r="E656" s="796"/>
      <c r="F656" s="796"/>
      <c r="G656" s="796"/>
    </row>
    <row r="657" spans="1:7" ht="12.75" x14ac:dyDescent="0.2">
      <c r="A657" s="794">
        <v>653</v>
      </c>
      <c r="B657" s="982" t="str">
        <f t="shared" si="10"/>
        <v>Duplicate!</v>
      </c>
      <c r="C657" s="982" t="s">
        <v>2991</v>
      </c>
      <c r="D657" s="796"/>
      <c r="E657" s="796"/>
      <c r="F657" s="796"/>
      <c r="G657" s="796"/>
    </row>
    <row r="658" spans="1:7" ht="12.75" x14ac:dyDescent="0.2">
      <c r="A658" s="794">
        <v>654</v>
      </c>
      <c r="B658" s="982" t="str">
        <f t="shared" si="10"/>
        <v>Measured</v>
      </c>
      <c r="C658" s="982" t="s">
        <v>2952</v>
      </c>
      <c r="D658" s="796"/>
      <c r="E658" s="796"/>
      <c r="F658" s="796"/>
      <c r="G658" s="796"/>
    </row>
    <row r="659" spans="1:7" ht="12.75" x14ac:dyDescent="0.2">
      <c r="A659" s="794">
        <v>655</v>
      </c>
      <c r="B659" s="982" t="str">
        <f t="shared" si="10"/>
        <v>Default</v>
      </c>
      <c r="C659" s="982" t="s">
        <v>2953</v>
      </c>
      <c r="D659" s="796"/>
      <c r="E659" s="796"/>
      <c r="F659" s="796"/>
      <c r="G659" s="796"/>
    </row>
    <row r="660" spans="1:7" ht="12.75" x14ac:dyDescent="0.2">
      <c r="A660" s="794">
        <v>656</v>
      </c>
      <c r="B660" s="982" t="str">
        <f t="shared" si="10"/>
        <v>Please click on this link for further guidance on how to complete this section.</v>
      </c>
      <c r="C660" s="982" t="s">
        <v>3071</v>
      </c>
      <c r="D660" s="796"/>
      <c r="E660" s="796"/>
      <c r="F660" s="796"/>
      <c r="G660" s="796"/>
    </row>
    <row r="661" spans="1:7" ht="12.75" x14ac:dyDescent="0.2">
      <c r="A661" s="794">
        <v>657</v>
      </c>
      <c r="B661" s="982" t="str">
        <f t="shared" si="10"/>
        <v>Please click on this link if you want to go back to the relevant section for data entry.</v>
      </c>
      <c r="C661" s="982" t="s">
        <v>2957</v>
      </c>
      <c r="D661" s="796"/>
      <c r="E661" s="796"/>
      <c r="F661" s="796"/>
      <c r="G661" s="796"/>
    </row>
    <row r="662" spans="1:7" ht="12.75" x14ac:dyDescent="0.2">
      <c r="A662" s="794">
        <v>658</v>
      </c>
      <c r="B662" s="982" t="str">
        <f t="shared" si="10"/>
        <v>Please click on this link to go to the "tool for calculation of the carbon price due".</v>
      </c>
      <c r="C662" s="982" t="s">
        <v>3217</v>
      </c>
      <c r="D662" s="796"/>
      <c r="E662" s="796"/>
      <c r="F662" s="796"/>
      <c r="G662" s="796"/>
    </row>
    <row r="663" spans="1:7" ht="12.75" x14ac:dyDescent="0.2">
      <c r="A663" s="794">
        <v>659</v>
      </c>
      <c r="B663" s="982" t="str">
        <f t="shared" si="10"/>
        <v>Please click on this link to go to the "CHP Tool for attributing emissions between heat and electricity".</v>
      </c>
      <c r="C663" s="982" t="s">
        <v>3117</v>
      </c>
      <c r="D663" s="796"/>
      <c r="E663" s="796"/>
      <c r="F663" s="796"/>
      <c r="G663" s="796"/>
    </row>
    <row r="664" spans="1:7" ht="12.75" x14ac:dyDescent="0.2">
      <c r="A664" s="794">
        <v>660</v>
      </c>
      <c r="B664" s="360" t="str">
        <f t="shared" si="10"/>
        <v>Cement</v>
      </c>
      <c r="C664" s="360" t="s">
        <v>2909</v>
      </c>
      <c r="D664" s="796"/>
      <c r="E664" s="796"/>
      <c r="F664" s="796"/>
      <c r="G664" s="796"/>
    </row>
    <row r="665" spans="1:7" ht="12.75" x14ac:dyDescent="0.2">
      <c r="A665" s="794">
        <v>661</v>
      </c>
      <c r="B665" s="360" t="str">
        <f t="shared" si="10"/>
        <v>Cement clinker</v>
      </c>
      <c r="C665" s="360" t="s">
        <v>12</v>
      </c>
      <c r="D665" s="796"/>
      <c r="E665" s="796"/>
      <c r="F665" s="796"/>
      <c r="G665" s="796"/>
    </row>
    <row r="666" spans="1:7" ht="12.75" x14ac:dyDescent="0.2">
      <c r="A666" s="794">
        <v>662</v>
      </c>
      <c r="B666" s="360" t="str">
        <f t="shared" si="10"/>
        <v xml:space="preserve">Calcined clays </v>
      </c>
      <c r="C666" s="360" t="s">
        <v>24</v>
      </c>
      <c r="D666" s="796"/>
      <c r="E666" s="796"/>
      <c r="F666" s="796"/>
      <c r="G666" s="796"/>
    </row>
    <row r="667" spans="1:7" ht="12.75" x14ac:dyDescent="0.2">
      <c r="A667" s="794">
        <v>663</v>
      </c>
      <c r="B667" s="360" t="str">
        <f t="shared" si="10"/>
        <v>Aluminous cement</v>
      </c>
      <c r="C667" s="360" t="s">
        <v>18</v>
      </c>
      <c r="D667" s="796"/>
      <c r="E667" s="796"/>
      <c r="F667" s="796"/>
      <c r="G667" s="796"/>
    </row>
    <row r="668" spans="1:7" ht="12.75" x14ac:dyDescent="0.2">
      <c r="A668" s="794">
        <v>664</v>
      </c>
      <c r="B668" s="360" t="str">
        <f t="shared" si="10"/>
        <v>Crude steel</v>
      </c>
      <c r="C668" s="360" t="s">
        <v>13</v>
      </c>
      <c r="D668" s="796"/>
      <c r="E668" s="796"/>
      <c r="F668" s="796"/>
      <c r="G668" s="796"/>
    </row>
    <row r="669" spans="1:7" ht="12.75" x14ac:dyDescent="0.2">
      <c r="A669" s="794">
        <v>665</v>
      </c>
      <c r="B669" s="360" t="str">
        <f t="shared" si="10"/>
        <v>Basic oxygen steelmaking</v>
      </c>
      <c r="C669" s="360" t="s">
        <v>2917</v>
      </c>
      <c r="D669" s="796"/>
      <c r="E669" s="796"/>
      <c r="F669" s="796"/>
      <c r="G669" s="796"/>
    </row>
    <row r="670" spans="1:7" ht="12.75" x14ac:dyDescent="0.2">
      <c r="A670" s="794">
        <v>666</v>
      </c>
      <c r="B670" s="360" t="str">
        <f t="shared" si="10"/>
        <v>Electric arc furnace</v>
      </c>
      <c r="C670" s="360" t="s">
        <v>2918</v>
      </c>
      <c r="D670" s="796"/>
      <c r="E670" s="796"/>
      <c r="F670" s="796"/>
      <c r="G670" s="796"/>
    </row>
    <row r="671" spans="1:7" ht="12.75" x14ac:dyDescent="0.2">
      <c r="A671" s="794">
        <v>667</v>
      </c>
      <c r="B671" s="360" t="str">
        <f t="shared" si="10"/>
        <v>Other production routes</v>
      </c>
      <c r="C671" s="360" t="s">
        <v>137</v>
      </c>
      <c r="D671" s="796"/>
      <c r="E671" s="796"/>
      <c r="F671" s="796"/>
      <c r="G671" s="796"/>
    </row>
    <row r="672" spans="1:7" ht="12.75" x14ac:dyDescent="0.2">
      <c r="A672" s="794">
        <v>668</v>
      </c>
      <c r="B672" s="360" t="str">
        <f t="shared" si="10"/>
        <v>Unknown production routes</v>
      </c>
      <c r="C672" s="360" t="s">
        <v>203</v>
      </c>
      <c r="D672" s="796"/>
      <c r="E672" s="796"/>
      <c r="F672" s="796"/>
      <c r="G672" s="796"/>
    </row>
    <row r="673" spans="1:7" ht="12.75" x14ac:dyDescent="0.2">
      <c r="A673" s="794">
        <v>669</v>
      </c>
      <c r="B673" s="360" t="str">
        <f t="shared" si="10"/>
        <v>Direct reduced iron</v>
      </c>
      <c r="C673" s="360" t="s">
        <v>295</v>
      </c>
      <c r="D673" s="796"/>
      <c r="E673" s="796"/>
      <c r="F673" s="796"/>
      <c r="G673" s="796"/>
    </row>
    <row r="674" spans="1:7" ht="12.75" x14ac:dyDescent="0.2">
      <c r="A674" s="794">
        <v>670</v>
      </c>
      <c r="B674" s="360" t="str">
        <f t="shared" si="10"/>
        <v>Pig iron</v>
      </c>
      <c r="C674" s="360" t="s">
        <v>2916</v>
      </c>
      <c r="D674" s="796"/>
      <c r="E674" s="796"/>
      <c r="F674" s="796"/>
      <c r="G674" s="796"/>
    </row>
    <row r="675" spans="1:7" ht="12.75" x14ac:dyDescent="0.2">
      <c r="A675" s="794">
        <v>671</v>
      </c>
      <c r="B675" s="360" t="str">
        <f t="shared" si="10"/>
        <v>Blast furnace route</v>
      </c>
      <c r="C675" s="360" t="s">
        <v>19</v>
      </c>
      <c r="D675" s="796"/>
      <c r="E675" s="796"/>
      <c r="F675" s="796"/>
      <c r="G675" s="796"/>
    </row>
    <row r="676" spans="1:7" ht="12.75" x14ac:dyDescent="0.2">
      <c r="A676" s="794">
        <v>672</v>
      </c>
      <c r="B676" s="360" t="str">
        <f t="shared" si="10"/>
        <v>Smelting reduction</v>
      </c>
      <c r="C676" s="360" t="s">
        <v>20</v>
      </c>
      <c r="D676" s="796"/>
      <c r="E676" s="796"/>
      <c r="F676" s="796"/>
      <c r="G676" s="796"/>
    </row>
    <row r="677" spans="1:7" ht="12.75" x14ac:dyDescent="0.2">
      <c r="A677" s="794">
        <v>673</v>
      </c>
      <c r="B677" s="360" t="str">
        <f t="shared" si="10"/>
        <v>Alloys (FeMn, FeCr, FeNi)</v>
      </c>
      <c r="C677" s="360" t="s">
        <v>21</v>
      </c>
      <c r="D677" s="796"/>
      <c r="E677" s="796"/>
      <c r="F677" s="796"/>
      <c r="G677" s="796"/>
    </row>
    <row r="678" spans="1:7" ht="12.75" x14ac:dyDescent="0.2">
      <c r="A678" s="794">
        <v>674</v>
      </c>
      <c r="B678" s="360" t="str">
        <f t="shared" si="10"/>
        <v>Sintered Ore</v>
      </c>
      <c r="C678" s="360" t="s">
        <v>3118</v>
      </c>
      <c r="D678" s="796"/>
      <c r="E678" s="796"/>
      <c r="F678" s="796"/>
      <c r="G678" s="796"/>
    </row>
    <row r="679" spans="1:7" ht="12.75" x14ac:dyDescent="0.2">
      <c r="A679" s="794">
        <v>675</v>
      </c>
      <c r="B679" s="360" t="str">
        <f t="shared" si="10"/>
        <v>Steam reforming and partial oxidation</v>
      </c>
      <c r="C679" s="360" t="s">
        <v>2913</v>
      </c>
      <c r="D679" s="796"/>
      <c r="E679" s="796"/>
      <c r="F679" s="796"/>
      <c r="G679" s="796"/>
    </row>
    <row r="680" spans="1:7" ht="12.75" x14ac:dyDescent="0.2">
      <c r="A680" s="794">
        <v>676</v>
      </c>
      <c r="B680" s="360" t="str">
        <f t="shared" si="10"/>
        <v>Electrolysis of water</v>
      </c>
      <c r="C680" s="360" t="s">
        <v>2911</v>
      </c>
      <c r="D680" s="796"/>
      <c r="E680" s="796"/>
      <c r="F680" s="796"/>
      <c r="G680" s="796"/>
    </row>
    <row r="681" spans="1:7" ht="12.75" x14ac:dyDescent="0.2">
      <c r="A681" s="794">
        <v>677</v>
      </c>
      <c r="B681" s="360" t="str">
        <f t="shared" si="10"/>
        <v>Chlor-Alkali electrolysis and production of chlorates</v>
      </c>
      <c r="C681" s="360" t="s">
        <v>2912</v>
      </c>
      <c r="D681" s="796"/>
      <c r="E681" s="796"/>
      <c r="F681" s="796"/>
      <c r="G681" s="796"/>
    </row>
    <row r="682" spans="1:7" ht="12.75" x14ac:dyDescent="0.2">
      <c r="A682" s="794">
        <v>678</v>
      </c>
      <c r="B682" s="360" t="str">
        <f t="shared" si="10"/>
        <v>Ammonia</v>
      </c>
      <c r="C682" s="360" t="s">
        <v>15</v>
      </c>
      <c r="D682" s="796"/>
      <c r="E682" s="796"/>
      <c r="F682" s="796"/>
      <c r="G682" s="796"/>
    </row>
    <row r="683" spans="1:7" ht="12.75" x14ac:dyDescent="0.2">
      <c r="A683" s="794">
        <v>679</v>
      </c>
      <c r="B683" s="360" t="str">
        <f t="shared" si="10"/>
        <v>Haber-Bosch process with steam reforming of natural gas or biogas</v>
      </c>
      <c r="C683" s="360" t="s">
        <v>2914</v>
      </c>
      <c r="D683" s="796"/>
      <c r="E683" s="796"/>
      <c r="F683" s="796"/>
      <c r="G683" s="796"/>
    </row>
    <row r="684" spans="1:7" ht="12.75" x14ac:dyDescent="0.2">
      <c r="A684" s="794">
        <v>680</v>
      </c>
      <c r="B684" s="360" t="str">
        <f t="shared" si="10"/>
        <v>Haber-Bosch process with gasification of coal or other fuels</v>
      </c>
      <c r="C684" s="360" t="s">
        <v>2915</v>
      </c>
      <c r="D684" s="796"/>
      <c r="E684" s="796"/>
      <c r="F684" s="796"/>
      <c r="G684" s="796"/>
    </row>
    <row r="685" spans="1:7" ht="12.75" x14ac:dyDescent="0.2">
      <c r="A685" s="794">
        <v>681</v>
      </c>
      <c r="B685" s="360" t="str">
        <f t="shared" si="10"/>
        <v>Nitric acid</v>
      </c>
      <c r="C685" s="360" t="s">
        <v>16</v>
      </c>
      <c r="D685" s="796"/>
      <c r="E685" s="796"/>
      <c r="F685" s="796"/>
      <c r="G685" s="796"/>
    </row>
    <row r="686" spans="1:7" ht="12.75" x14ac:dyDescent="0.2">
      <c r="A686" s="794">
        <v>682</v>
      </c>
      <c r="B686" s="360" t="str">
        <f t="shared" si="10"/>
        <v>Urea</v>
      </c>
      <c r="C686" s="360" t="s">
        <v>17</v>
      </c>
      <c r="D686" s="796"/>
      <c r="E686" s="796"/>
      <c r="F686" s="796"/>
      <c r="G686" s="796"/>
    </row>
    <row r="687" spans="1:7" ht="12.75" x14ac:dyDescent="0.2">
      <c r="A687" s="794">
        <v>683</v>
      </c>
      <c r="B687" s="360" t="str">
        <f t="shared" si="10"/>
        <v>Mixed fertilizers</v>
      </c>
      <c r="C687" s="360" t="s">
        <v>2910</v>
      </c>
      <c r="D687" s="796"/>
      <c r="E687" s="796"/>
      <c r="F687" s="796"/>
      <c r="G687" s="796"/>
    </row>
    <row r="688" spans="1:7" ht="12.75" x14ac:dyDescent="0.2">
      <c r="A688" s="794">
        <v>684</v>
      </c>
      <c r="B688" s="360" t="str">
        <f t="shared" si="10"/>
        <v>Aluminium products</v>
      </c>
      <c r="C688" s="360" t="s">
        <v>263</v>
      </c>
      <c r="D688" s="796"/>
      <c r="E688" s="796"/>
      <c r="F688" s="796"/>
      <c r="G688" s="796"/>
    </row>
    <row r="689" spans="1:7" ht="12.75" x14ac:dyDescent="0.2">
      <c r="A689" s="794">
        <v>685</v>
      </c>
      <c r="B689" s="360" t="str">
        <f t="shared" si="10"/>
        <v>Unwrought aluminium</v>
      </c>
      <c r="C689" s="360" t="s">
        <v>262</v>
      </c>
      <c r="D689" s="796"/>
      <c r="E689" s="796"/>
      <c r="F689" s="796"/>
      <c r="G689" s="796"/>
    </row>
    <row r="690" spans="1:7" ht="12.75" x14ac:dyDescent="0.2">
      <c r="A690" s="794">
        <v>686</v>
      </c>
      <c r="B690" s="360" t="str">
        <f t="shared" si="10"/>
        <v>Primary (electrolytic) smelting</v>
      </c>
      <c r="C690" s="360" t="s">
        <v>2919</v>
      </c>
      <c r="D690" s="796"/>
      <c r="E690" s="796"/>
      <c r="F690" s="796"/>
      <c r="G690" s="796"/>
    </row>
    <row r="691" spans="1:7" ht="12.75" x14ac:dyDescent="0.2">
      <c r="A691" s="794">
        <v>687</v>
      </c>
      <c r="B691" s="360" t="str">
        <f t="shared" si="10"/>
        <v>Secondary melting (recycling)</v>
      </c>
      <c r="C691" s="360" t="s">
        <v>22</v>
      </c>
      <c r="D691" s="796"/>
      <c r="E691" s="796"/>
      <c r="F691" s="796"/>
      <c r="G691" s="796"/>
    </row>
    <row r="692" spans="1:7" ht="12.75" x14ac:dyDescent="0.2">
      <c r="A692" s="794">
        <v>688</v>
      </c>
      <c r="B692" s="360" t="str">
        <f t="shared" si="10"/>
        <v>Electricity (export to EU)</v>
      </c>
      <c r="C692" s="360" t="s">
        <v>3145</v>
      </c>
      <c r="D692" s="796"/>
      <c r="E692" s="796"/>
      <c r="F692" s="796"/>
      <c r="G692" s="796"/>
    </row>
    <row r="693" spans="1:7" ht="12.75" x14ac:dyDescent="0.2">
      <c r="A693" s="794">
        <v>689</v>
      </c>
      <c r="B693" s="360" t="str">
        <f t="shared" si="10"/>
        <v>The main reducing agent used</v>
      </c>
      <c r="C693" s="360" t="s">
        <v>300</v>
      </c>
      <c r="D693" s="796"/>
      <c r="E693" s="796"/>
      <c r="F693" s="796"/>
      <c r="G693" s="796"/>
    </row>
    <row r="694" spans="1:7" x14ac:dyDescent="0.2">
      <c r="A694" s="794">
        <v>690</v>
      </c>
      <c r="B694" s="1018" t="str">
        <f t="shared" si="10"/>
        <v>Kaolinic clays (other than kaolin)</v>
      </c>
      <c r="C694" s="1018" t="s">
        <v>656</v>
      </c>
      <c r="D694" s="796"/>
      <c r="E694" s="796"/>
      <c r="F694" s="796"/>
      <c r="G694" s="796"/>
    </row>
    <row r="695" spans="1:7" x14ac:dyDescent="0.2">
      <c r="A695" s="794">
        <v>691</v>
      </c>
      <c r="B695" s="1018" t="str">
        <f t="shared" si="10"/>
        <v>Cement clinkers</v>
      </c>
      <c r="C695" s="1018" t="s">
        <v>659</v>
      </c>
      <c r="D695" s="796"/>
      <c r="E695" s="796"/>
      <c r="F695" s="796"/>
      <c r="G695" s="796"/>
    </row>
    <row r="696" spans="1:7" x14ac:dyDescent="0.2">
      <c r="A696" s="794">
        <v>692</v>
      </c>
      <c r="B696" s="1018" t="str">
        <f t="shared" si="10"/>
        <v>White portland cement, whether or not artificially coloured</v>
      </c>
      <c r="C696" s="1018" t="s">
        <v>662</v>
      </c>
      <c r="D696" s="796"/>
      <c r="E696" s="796"/>
      <c r="F696" s="796"/>
      <c r="G696" s="796"/>
    </row>
    <row r="697" spans="1:7" x14ac:dyDescent="0.2">
      <c r="A697" s="794">
        <v>693</v>
      </c>
      <c r="B697" s="1018" t="str">
        <f t="shared" si="10"/>
        <v>Portland cement (excl. white, whether or not artificially coloured)</v>
      </c>
      <c r="C697" s="1018" t="s">
        <v>665</v>
      </c>
      <c r="D697" s="796"/>
      <c r="E697" s="796"/>
      <c r="F697" s="796"/>
      <c r="G697" s="796"/>
    </row>
    <row r="698" spans="1:7" x14ac:dyDescent="0.2">
      <c r="A698" s="794">
        <v>694</v>
      </c>
      <c r="B698" s="1018" t="str">
        <f t="shared" si="10"/>
        <v>Cement, whether or not coloured (excl. portland cement and aluminous cement)</v>
      </c>
      <c r="C698" s="1018" t="s">
        <v>670</v>
      </c>
      <c r="D698" s="796"/>
      <c r="E698" s="796"/>
      <c r="F698" s="796"/>
      <c r="G698" s="796"/>
    </row>
    <row r="699" spans="1:7" x14ac:dyDescent="0.2">
      <c r="A699" s="794">
        <v>695</v>
      </c>
      <c r="B699" s="1018" t="str">
        <f t="shared" si="10"/>
        <v>Agglomerated iron ores and concentrates (excl. roasted iron pyrites)</v>
      </c>
      <c r="C699" s="1018" t="s">
        <v>673</v>
      </c>
      <c r="D699" s="796"/>
      <c r="E699" s="796"/>
      <c r="F699" s="796"/>
      <c r="G699" s="796"/>
    </row>
    <row r="700" spans="1:7" x14ac:dyDescent="0.2">
      <c r="A700" s="794">
        <v>696</v>
      </c>
      <c r="B700" s="1018" t="str">
        <f t="shared" si="10"/>
        <v>Electrical energy</v>
      </c>
      <c r="C700" s="1018" t="s">
        <v>676</v>
      </c>
      <c r="D700" s="796"/>
      <c r="E700" s="796"/>
      <c r="F700" s="796"/>
      <c r="G700" s="796"/>
    </row>
    <row r="701" spans="1:7" x14ac:dyDescent="0.2">
      <c r="A701" s="794">
        <v>697</v>
      </c>
      <c r="B701" s="1018" t="str">
        <f t="shared" si="10"/>
        <v>Nitric acid; sulphonitric acids</v>
      </c>
      <c r="C701" s="1018" t="s">
        <v>681</v>
      </c>
      <c r="D701" s="796"/>
      <c r="E701" s="796"/>
      <c r="F701" s="796"/>
      <c r="G701" s="796"/>
    </row>
    <row r="702" spans="1:7" x14ac:dyDescent="0.2">
      <c r="A702" s="794">
        <v>698</v>
      </c>
      <c r="B702" s="1018" t="str">
        <f t="shared" si="10"/>
        <v>Ammonia, anhydrous or in aqueous solution</v>
      </c>
      <c r="C702" s="1018" t="s">
        <v>684</v>
      </c>
      <c r="D702" s="796"/>
      <c r="E702" s="796"/>
      <c r="F702" s="796"/>
      <c r="G702" s="796"/>
    </row>
    <row r="703" spans="1:7" x14ac:dyDescent="0.2">
      <c r="A703" s="794">
        <v>699</v>
      </c>
      <c r="B703" s="1018" t="str">
        <f t="shared" si="10"/>
        <v>Anhydrous ammonia</v>
      </c>
      <c r="C703" s="1018" t="s">
        <v>687</v>
      </c>
      <c r="D703" s="796"/>
      <c r="E703" s="796"/>
      <c r="F703" s="796"/>
      <c r="G703" s="796"/>
    </row>
    <row r="704" spans="1:7" x14ac:dyDescent="0.2">
      <c r="A704" s="794">
        <v>700</v>
      </c>
      <c r="B704" s="1018" t="str">
        <f t="shared" si="10"/>
        <v>Ammonia in aqueous solution</v>
      </c>
      <c r="C704" s="1018" t="s">
        <v>690</v>
      </c>
      <c r="D704" s="796"/>
      <c r="E704" s="796"/>
      <c r="F704" s="796"/>
      <c r="G704" s="796"/>
    </row>
    <row r="705" spans="1:7" x14ac:dyDescent="0.2">
      <c r="A705" s="794">
        <v>701</v>
      </c>
      <c r="B705" s="1018" t="str">
        <f t="shared" si="10"/>
        <v>Nitrate of potassium</v>
      </c>
      <c r="C705" s="1018" t="s">
        <v>693</v>
      </c>
      <c r="D705" s="796"/>
      <c r="E705" s="796"/>
      <c r="F705" s="796"/>
      <c r="G705" s="796"/>
    </row>
    <row r="706" spans="1:7" x14ac:dyDescent="0.2">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x14ac:dyDescent="0.2">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x14ac:dyDescent="0.2">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x14ac:dyDescent="0.2">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x14ac:dyDescent="0.2">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x14ac:dyDescent="0.2">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x14ac:dyDescent="0.2">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x14ac:dyDescent="0.2">
      <c r="A713" s="794">
        <v>709</v>
      </c>
      <c r="B713" s="1018" t="str">
        <f t="shared" si="11"/>
        <v>Ammonium nitrate in aqueous solution (excl. that in packages with a gross weight of &lt;= 10 kg)</v>
      </c>
      <c r="C713" s="1018" t="s">
        <v>717</v>
      </c>
      <c r="D713" s="796"/>
      <c r="E713" s="796"/>
      <c r="F713" s="796"/>
      <c r="G713" s="796"/>
    </row>
    <row r="714" spans="1:7" x14ac:dyDescent="0.2">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x14ac:dyDescent="0.2">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x14ac:dyDescent="0.2">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x14ac:dyDescent="0.2">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x14ac:dyDescent="0.2">
      <c r="A718" s="794">
        <v>714</v>
      </c>
      <c r="B718" s="1018" t="str">
        <f t="shared" si="11"/>
        <v>Sodium nitrate (excl. that in tablets or similar forms, or in packages with a gross weight of &lt;= 10 kg)</v>
      </c>
      <c r="C718" s="1018" t="s">
        <v>732</v>
      </c>
      <c r="D718" s="796"/>
      <c r="E718" s="796"/>
      <c r="F718" s="796"/>
      <c r="G718" s="796"/>
    </row>
    <row r="719" spans="1:7" x14ac:dyDescent="0.2">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x14ac:dyDescent="0.2">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x14ac:dyDescent="0.2">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x14ac:dyDescent="0.2">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x14ac:dyDescent="0.2">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x14ac:dyDescent="0.2">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x14ac:dyDescent="0.2">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x14ac:dyDescent="0.2">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x14ac:dyDescent="0.2">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x14ac:dyDescent="0.2">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x14ac:dyDescent="0.2">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x14ac:dyDescent="0.2">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x14ac:dyDescent="0.2">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x14ac:dyDescent="0.2">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x14ac:dyDescent="0.2">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x14ac:dyDescent="0.2">
      <c r="A734" s="794">
        <v>730</v>
      </c>
      <c r="B734" s="1018" t="str">
        <f t="shared" si="11"/>
        <v>Pig iron and spiegeleisen, in pigs, blocks or other primary forms</v>
      </c>
      <c r="C734" s="1018" t="s">
        <v>780</v>
      </c>
      <c r="D734" s="796"/>
      <c r="E734" s="796"/>
      <c r="F734" s="796"/>
      <c r="G734" s="796"/>
    </row>
    <row r="735" spans="1:7" x14ac:dyDescent="0.2">
      <c r="A735" s="794">
        <v>731</v>
      </c>
      <c r="B735" s="1018" t="str">
        <f t="shared" si="11"/>
        <v>Non-alloy pig iron in pigs, blocks or other primary forms, containing, by weight, &lt;= 0,5% of phosphorous</v>
      </c>
      <c r="C735" s="1018" t="s">
        <v>783</v>
      </c>
      <c r="D735" s="796"/>
      <c r="E735" s="796"/>
      <c r="F735" s="796"/>
      <c r="G735" s="796"/>
    </row>
    <row r="736" spans="1:7" x14ac:dyDescent="0.2">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x14ac:dyDescent="0.2">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x14ac:dyDescent="0.2">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x14ac:dyDescent="0.2">
      <c r="A739" s="794">
        <v>735</v>
      </c>
      <c r="B739" s="1018" t="str">
        <f t="shared" si="11"/>
        <v>Non-alloy pig iron in pigs, blocks or other primary forms, containing by weight &lt;= 0,5% phosphorus, and &lt;= 0,1% manganese</v>
      </c>
      <c r="C739" s="1018" t="s">
        <v>795</v>
      </c>
      <c r="D739" s="796"/>
      <c r="E739" s="796"/>
      <c r="F739" s="796"/>
      <c r="G739" s="796"/>
    </row>
    <row r="740" spans="1:7" x14ac:dyDescent="0.2">
      <c r="A740" s="794">
        <v>736</v>
      </c>
      <c r="B740" s="1018" t="str">
        <f t="shared" si="11"/>
        <v>Non-alloy pig iron in pigs, blocks or other primary forms, containing by weight &gt;= 0,5% phosphorus</v>
      </c>
      <c r="C740" s="1018" t="s">
        <v>798</v>
      </c>
      <c r="D740" s="796"/>
      <c r="E740" s="796"/>
      <c r="F740" s="796"/>
      <c r="G740" s="796"/>
    </row>
    <row r="741" spans="1:7" x14ac:dyDescent="0.2">
      <c r="A741" s="794">
        <v>737</v>
      </c>
      <c r="B741" s="1018" t="str">
        <f t="shared" si="11"/>
        <v>Alloy pig iron and spiegeleisen, in pigs, blocks or other primary forms</v>
      </c>
      <c r="C741" s="1018" t="s">
        <v>801</v>
      </c>
      <c r="D741" s="796"/>
      <c r="E741" s="796"/>
      <c r="F741" s="796"/>
      <c r="G741" s="796"/>
    </row>
    <row r="742" spans="1:7" x14ac:dyDescent="0.2">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x14ac:dyDescent="0.2">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x14ac:dyDescent="0.2">
      <c r="A744" s="794">
        <v>740</v>
      </c>
      <c r="B744" s="1018" t="str">
        <f t="shared" si="11"/>
        <v>Ferro-manganese, containing by weight &gt; 2% of carbon</v>
      </c>
      <c r="C744" s="1018" t="s">
        <v>810</v>
      </c>
      <c r="D744" s="796"/>
      <c r="E744" s="796"/>
      <c r="F744" s="796"/>
      <c r="G744" s="796"/>
    </row>
    <row r="745" spans="1:7" x14ac:dyDescent="0.2">
      <c r="A745" s="794">
        <v>741</v>
      </c>
      <c r="B745" s="1018" t="str">
        <f t="shared" si="11"/>
        <v>Ferro-manganese, containing by weight &gt; 2% carbon, with a granulometry &lt;= 5 mm and a manganese content by weight &gt; 65%</v>
      </c>
      <c r="C745" s="1018" t="s">
        <v>813</v>
      </c>
      <c r="D745" s="796"/>
      <c r="E745" s="796"/>
      <c r="F745" s="796"/>
      <c r="G745" s="796"/>
    </row>
    <row r="746" spans="1:7" x14ac:dyDescent="0.2">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x14ac:dyDescent="0.2">
      <c r="A747" s="794">
        <v>743</v>
      </c>
      <c r="B747" s="1018" t="str">
        <f t="shared" si="11"/>
        <v>Ferro-manganese, containing by weight &lt;= 2% carbon</v>
      </c>
      <c r="C747" s="1018" t="s">
        <v>819</v>
      </c>
      <c r="D747" s="796"/>
      <c r="E747" s="796"/>
      <c r="F747" s="796"/>
      <c r="G747" s="796"/>
    </row>
    <row r="748" spans="1:7" x14ac:dyDescent="0.2">
      <c r="A748" s="794">
        <v>744</v>
      </c>
      <c r="B748" s="1018" t="str">
        <f t="shared" si="11"/>
        <v>Ferro-chromium, containing by weight &gt; 4% of carbon</v>
      </c>
      <c r="C748" s="1018" t="s">
        <v>822</v>
      </c>
      <c r="D748" s="796"/>
      <c r="E748" s="796"/>
      <c r="F748" s="796"/>
      <c r="G748" s="796"/>
    </row>
    <row r="749" spans="1:7" x14ac:dyDescent="0.2">
      <c r="A749" s="794">
        <v>745</v>
      </c>
      <c r="B749" s="1018" t="str">
        <f t="shared" si="11"/>
        <v>Ferro-chromium, containing by weight &gt; 4% but &lt;= 6% carbon</v>
      </c>
      <c r="C749" s="1018" t="s">
        <v>825</v>
      </c>
      <c r="D749" s="796"/>
      <c r="E749" s="796"/>
      <c r="F749" s="796"/>
      <c r="G749" s="796"/>
    </row>
    <row r="750" spans="1:7" x14ac:dyDescent="0.2">
      <c r="A750" s="794">
        <v>746</v>
      </c>
      <c r="B750" s="1018" t="str">
        <f t="shared" si="11"/>
        <v>Ferro-chromium, containing by weight &gt; 6% carbon</v>
      </c>
      <c r="C750" s="1018" t="s">
        <v>828</v>
      </c>
      <c r="D750" s="796"/>
      <c r="E750" s="796"/>
      <c r="F750" s="796"/>
      <c r="G750" s="796"/>
    </row>
    <row r="751" spans="1:7" x14ac:dyDescent="0.2">
      <c r="A751" s="794">
        <v>747</v>
      </c>
      <c r="B751" s="1018" t="str">
        <f t="shared" si="11"/>
        <v>Ferro-chromium, containing by weight &lt;= 4% of carbon</v>
      </c>
      <c r="C751" s="1018" t="s">
        <v>831</v>
      </c>
      <c r="D751" s="796"/>
      <c r="E751" s="796"/>
      <c r="F751" s="796"/>
      <c r="G751" s="796"/>
    </row>
    <row r="752" spans="1:7" x14ac:dyDescent="0.2">
      <c r="A752" s="794">
        <v>748</v>
      </c>
      <c r="B752" s="1018" t="str">
        <f t="shared" si="11"/>
        <v>Ferro-chromium, containing by weight &lt;= 0,05% carbon</v>
      </c>
      <c r="C752" s="1018" t="s">
        <v>834</v>
      </c>
      <c r="D752" s="796"/>
      <c r="E752" s="796"/>
      <c r="F752" s="796"/>
      <c r="G752" s="796"/>
    </row>
    <row r="753" spans="1:7" x14ac:dyDescent="0.2">
      <c r="A753" s="794">
        <v>749</v>
      </c>
      <c r="B753" s="1018" t="str">
        <f t="shared" si="11"/>
        <v>Ferro-chromium, containing by weight &gt; 0,05% but &lt;= 0,5% carbon</v>
      </c>
      <c r="C753" s="1018" t="s">
        <v>837</v>
      </c>
      <c r="D753" s="796"/>
      <c r="E753" s="796"/>
      <c r="F753" s="796"/>
      <c r="G753" s="796"/>
    </row>
    <row r="754" spans="1:7" x14ac:dyDescent="0.2">
      <c r="A754" s="794">
        <v>750</v>
      </c>
      <c r="B754" s="1018" t="str">
        <f t="shared" si="11"/>
        <v>Ferro-chromium, containing by weight &gt; 0,5% but &lt;= 4% carbon</v>
      </c>
      <c r="C754" s="1018" t="s">
        <v>840</v>
      </c>
      <c r="D754" s="796"/>
      <c r="E754" s="796"/>
      <c r="F754" s="796"/>
      <c r="G754" s="796"/>
    </row>
    <row r="755" spans="1:7" x14ac:dyDescent="0.2">
      <c r="A755" s="794">
        <v>751</v>
      </c>
      <c r="B755" s="1018" t="str">
        <f t="shared" si="11"/>
        <v>Ferro-nickel</v>
      </c>
      <c r="C755" s="1018" t="s">
        <v>843</v>
      </c>
      <c r="D755" s="796"/>
      <c r="E755" s="796"/>
      <c r="F755" s="796"/>
      <c r="G755" s="796"/>
    </row>
    <row r="756" spans="1:7" x14ac:dyDescent="0.2">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x14ac:dyDescent="0.2">
      <c r="A757" s="794">
        <v>753</v>
      </c>
      <c r="B757" s="1018" t="str">
        <f t="shared" si="11"/>
        <v>Ferrous products obtained by direct reduction of iron ore, in lumps, pellets or similar forms</v>
      </c>
      <c r="C757" s="1018" t="s">
        <v>849</v>
      </c>
      <c r="D757" s="796"/>
      <c r="E757" s="796"/>
      <c r="F757" s="796"/>
      <c r="G757" s="796"/>
    </row>
    <row r="758" spans="1:7" x14ac:dyDescent="0.2">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x14ac:dyDescent="0.2">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x14ac:dyDescent="0.2">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x14ac:dyDescent="0.2">
      <c r="A761" s="794">
        <v>757</v>
      </c>
      <c r="B761" s="1018" t="str">
        <f t="shared" si="11"/>
        <v>Powders, of alloy steel (excl. powders of ferro-alloys and radioactive iron powders "isotopes")</v>
      </c>
      <c r="C761" s="1018" t="s">
        <v>861</v>
      </c>
      <c r="D761" s="796"/>
      <c r="E761" s="796"/>
      <c r="F761" s="796"/>
      <c r="G761" s="796"/>
    </row>
    <row r="762" spans="1:7" x14ac:dyDescent="0.2">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x14ac:dyDescent="0.2">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x14ac:dyDescent="0.2">
      <c r="A764" s="794">
        <v>760</v>
      </c>
      <c r="B764" s="1018" t="str">
        <f t="shared" si="11"/>
        <v>Ingots, of iron and non-alloy steel (excl. remelted scrap ingots, continuous cast products, iron of heading 7203)</v>
      </c>
      <c r="C764" s="1018" t="s">
        <v>870</v>
      </c>
      <c r="D764" s="796"/>
      <c r="E764" s="796"/>
      <c r="F764" s="796"/>
      <c r="G764" s="796"/>
    </row>
    <row r="765" spans="1:7" x14ac:dyDescent="0.2">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x14ac:dyDescent="0.2">
      <c r="A766" s="794">
        <v>762</v>
      </c>
      <c r="B766" s="1018" t="str">
        <f t="shared" si="11"/>
        <v>Semi-finished products of iron or non-alloy steel</v>
      </c>
      <c r="C766" s="1018" t="s">
        <v>876</v>
      </c>
      <c r="D766" s="796"/>
      <c r="E766" s="796"/>
      <c r="F766" s="796"/>
      <c r="G766" s="796"/>
    </row>
    <row r="767" spans="1:7" x14ac:dyDescent="0.2">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x14ac:dyDescent="0.2">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x14ac:dyDescent="0.2">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x14ac:dyDescent="0.2">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x14ac:dyDescent="0.2">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x14ac:dyDescent="0.2">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x14ac:dyDescent="0.2">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x14ac:dyDescent="0.2">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x14ac:dyDescent="0.2">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x14ac:dyDescent="0.2">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x14ac:dyDescent="0.2">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x14ac:dyDescent="0.2">
      <c r="A778" s="794">
        <v>774</v>
      </c>
      <c r="B778" s="1018" t="str">
        <f t="shared" si="12"/>
        <v>Semi-finished products of iron or non-alloy steel containing, by weight, &gt;= 0,25% of carbon</v>
      </c>
      <c r="C778" s="1018" t="s">
        <v>915</v>
      </c>
      <c r="D778" s="796"/>
      <c r="E778" s="796"/>
      <c r="F778" s="796"/>
      <c r="G778" s="796"/>
    </row>
    <row r="779" spans="1:7" x14ac:dyDescent="0.2">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x14ac:dyDescent="0.2">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x14ac:dyDescent="0.2">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x14ac:dyDescent="0.2">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x14ac:dyDescent="0.2">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x14ac:dyDescent="0.2">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x14ac:dyDescent="0.2">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x14ac:dyDescent="0.2">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x14ac:dyDescent="0.2">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x14ac:dyDescent="0.2">
      <c r="A788" s="794">
        <v>784</v>
      </c>
      <c r="B788" s="1018" t="str">
        <f t="shared" si="12"/>
        <v>Flat-rolled products of iron or non-alloy steel, of a width &gt;= 600 mm, hot-rolled, not clad, plated or coated</v>
      </c>
      <c r="C788" s="1018" t="s">
        <v>945</v>
      </c>
      <c r="D788" s="796"/>
      <c r="E788" s="796"/>
      <c r="F788" s="796"/>
      <c r="G788" s="796"/>
    </row>
    <row r="789" spans="1:7" x14ac:dyDescent="0.2">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x14ac:dyDescent="0.2">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x14ac:dyDescent="0.2">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x14ac:dyDescent="0.2">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x14ac:dyDescent="0.2">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x14ac:dyDescent="0.2">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x14ac:dyDescent="0.2">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x14ac:dyDescent="0.2">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x14ac:dyDescent="0.2">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x14ac:dyDescent="0.2">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x14ac:dyDescent="0.2">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x14ac:dyDescent="0.2">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x14ac:dyDescent="0.2">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x14ac:dyDescent="0.2">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x14ac:dyDescent="0.2">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x14ac:dyDescent="0.2">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x14ac:dyDescent="0.2">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x14ac:dyDescent="0.2">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x14ac:dyDescent="0.2">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x14ac:dyDescent="0.2">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x14ac:dyDescent="0.2">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x14ac:dyDescent="0.2">
      <c r="A810" s="794">
        <v>806</v>
      </c>
      <c r="B810" s="1018" t="str">
        <f t="shared" si="12"/>
        <v>Flat-rolled products of iron or steel, of a width &gt;= 600 mm, hot-rolled and further worked, but not clad, plated or coated</v>
      </c>
      <c r="C810" s="1018" t="s">
        <v>1011</v>
      </c>
      <c r="D810" s="796"/>
      <c r="E810" s="796"/>
      <c r="F810" s="796"/>
      <c r="G810" s="796"/>
    </row>
    <row r="811" spans="1:7" x14ac:dyDescent="0.2">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x14ac:dyDescent="0.2">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x14ac:dyDescent="0.2">
      <c r="A813" s="794">
        <v>809</v>
      </c>
      <c r="B813" s="1018" t="str">
        <f t="shared" si="12"/>
        <v>Flat-rolled products of iron or non-alloy steel, of a width of &gt;= 600 mm, cold-rolled "cold-reduced", not clad, plated or coated</v>
      </c>
      <c r="C813" s="1018" t="s">
        <v>1020</v>
      </c>
      <c r="D813" s="796"/>
      <c r="E813" s="796"/>
      <c r="F813" s="796"/>
      <c r="G813" s="796"/>
    </row>
    <row r="814" spans="1:7" x14ac:dyDescent="0.2">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x14ac:dyDescent="0.2">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x14ac:dyDescent="0.2">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x14ac:dyDescent="0.2">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x14ac:dyDescent="0.2">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x14ac:dyDescent="0.2">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x14ac:dyDescent="0.2">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x14ac:dyDescent="0.2">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x14ac:dyDescent="0.2">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x14ac:dyDescent="0.2">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x14ac:dyDescent="0.2">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x14ac:dyDescent="0.2">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x14ac:dyDescent="0.2">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x14ac:dyDescent="0.2">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x14ac:dyDescent="0.2">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x14ac:dyDescent="0.2">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x14ac:dyDescent="0.2">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x14ac:dyDescent="0.2">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x14ac:dyDescent="0.2">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x14ac:dyDescent="0.2">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x14ac:dyDescent="0.2">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x14ac:dyDescent="0.2">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x14ac:dyDescent="0.2">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x14ac:dyDescent="0.2">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x14ac:dyDescent="0.2">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x14ac:dyDescent="0.2">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x14ac:dyDescent="0.2">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x14ac:dyDescent="0.2">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x14ac:dyDescent="0.2">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x14ac:dyDescent="0.2">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x14ac:dyDescent="0.2">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x14ac:dyDescent="0.2">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x14ac:dyDescent="0.2">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x14ac:dyDescent="0.2">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x14ac:dyDescent="0.2">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x14ac:dyDescent="0.2">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x14ac:dyDescent="0.2">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x14ac:dyDescent="0.2">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x14ac:dyDescent="0.2">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x14ac:dyDescent="0.2">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x14ac:dyDescent="0.2">
      <c r="A854" s="794">
        <v>850</v>
      </c>
      <c r="B854" s="1018" t="str">
        <f t="shared" si="13"/>
        <v>Flat-rolled products of iron or non-alloy steel, of a width of &gt;= 600 mm, hot-rolled or cold-rolled "cold-reduced", clad</v>
      </c>
      <c r="C854" s="1018" t="s">
        <v>1142</v>
      </c>
      <c r="D854" s="796"/>
      <c r="E854" s="796"/>
      <c r="F854" s="796"/>
      <c r="G854" s="796"/>
    </row>
    <row r="855" spans="1:7" x14ac:dyDescent="0.2">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x14ac:dyDescent="0.2">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x14ac:dyDescent="0.2">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x14ac:dyDescent="0.2">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x14ac:dyDescent="0.2">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x14ac:dyDescent="0.2">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x14ac:dyDescent="0.2">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x14ac:dyDescent="0.2">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x14ac:dyDescent="0.2">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x14ac:dyDescent="0.2">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x14ac:dyDescent="0.2">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x14ac:dyDescent="0.2">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x14ac:dyDescent="0.2">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x14ac:dyDescent="0.2">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x14ac:dyDescent="0.2">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x14ac:dyDescent="0.2">
      <c r="A870" s="794">
        <v>866</v>
      </c>
      <c r="B870" s="1018" t="str">
        <f t="shared" si="13"/>
        <v>Flat-rolled products of iron or non-alloy steel, of a width of &lt; 600 mm, hot-rolled or cold-rolled "cold-reduced", tinned</v>
      </c>
      <c r="C870" s="1018" t="s">
        <v>1190</v>
      </c>
      <c r="D870" s="796"/>
      <c r="E870" s="796"/>
      <c r="F870" s="796"/>
      <c r="G870" s="796"/>
    </row>
    <row r="871" spans="1:7" x14ac:dyDescent="0.2">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x14ac:dyDescent="0.2">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x14ac:dyDescent="0.2">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x14ac:dyDescent="0.2">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x14ac:dyDescent="0.2">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x14ac:dyDescent="0.2">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x14ac:dyDescent="0.2">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x14ac:dyDescent="0.2">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x14ac:dyDescent="0.2">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x14ac:dyDescent="0.2">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x14ac:dyDescent="0.2">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x14ac:dyDescent="0.2">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x14ac:dyDescent="0.2">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x14ac:dyDescent="0.2">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x14ac:dyDescent="0.2">
      <c r="A885" s="794">
        <v>881</v>
      </c>
      <c r="B885" s="1018" t="str">
        <f t="shared" si="13"/>
        <v>Flat-rolled products of iron or non-alloy steel, of a width of &lt; 600 mm, hot-rolled or cold-rolled "cold-reduced", clad</v>
      </c>
      <c r="C885" s="1018" t="s">
        <v>1235</v>
      </c>
      <c r="D885" s="796"/>
      <c r="E885" s="796"/>
      <c r="F885" s="796"/>
      <c r="G885" s="796"/>
    </row>
    <row r="886" spans="1:7" x14ac:dyDescent="0.2">
      <c r="A886" s="794">
        <v>882</v>
      </c>
      <c r="B886" s="1018" t="str">
        <f t="shared" si="13"/>
        <v>Bars and rods of iron or non-alloy steel, hot-rolled, in irregularly wound coils</v>
      </c>
      <c r="C886" s="1018" t="s">
        <v>1238</v>
      </c>
      <c r="D886" s="796"/>
      <c r="E886" s="796"/>
      <c r="F886" s="796"/>
      <c r="G886" s="796"/>
    </row>
    <row r="887" spans="1:7" x14ac:dyDescent="0.2">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x14ac:dyDescent="0.2">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x14ac:dyDescent="0.2">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x14ac:dyDescent="0.2">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x14ac:dyDescent="0.2">
      <c r="A891" s="794">
        <v>887</v>
      </c>
      <c r="B891" s="1018" t="str">
        <f t="shared" si="13"/>
        <v>Bars and rods, hot-rolled, of the type used for tyre cord, smooth, of iron or non-alloy steel, in irregularly wound coils</v>
      </c>
      <c r="C891" s="1018" t="s">
        <v>1253</v>
      </c>
      <c r="D891" s="796"/>
      <c r="E891" s="796"/>
      <c r="F891" s="796"/>
      <c r="G891" s="796"/>
    </row>
    <row r="892" spans="1:7" x14ac:dyDescent="0.2">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x14ac:dyDescent="0.2">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x14ac:dyDescent="0.2">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x14ac:dyDescent="0.2">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x14ac:dyDescent="0.2">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x14ac:dyDescent="0.2">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x14ac:dyDescent="0.2">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x14ac:dyDescent="0.2">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x14ac:dyDescent="0.2">
      <c r="A900" s="794">
        <v>896</v>
      </c>
      <c r="B900" s="1018" t="str">
        <f t="shared" si="13"/>
        <v>Bars and rods, of iron or non-alloy steel, not further worked than forged (excl. in irregularly wound coils)</v>
      </c>
      <c r="C900" s="1018" t="s">
        <v>1280</v>
      </c>
      <c r="D900" s="796"/>
      <c r="E900" s="796"/>
      <c r="F900" s="796"/>
      <c r="G900" s="796"/>
    </row>
    <row r="901" spans="1:7" x14ac:dyDescent="0.2">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x14ac:dyDescent="0.2">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x14ac:dyDescent="0.2">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x14ac:dyDescent="0.2">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x14ac:dyDescent="0.2">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x14ac:dyDescent="0.2">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x14ac:dyDescent="0.2">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x14ac:dyDescent="0.2">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x14ac:dyDescent="0.2">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x14ac:dyDescent="0.2">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x14ac:dyDescent="0.2">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x14ac:dyDescent="0.2">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x14ac:dyDescent="0.2">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x14ac:dyDescent="0.2">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x14ac:dyDescent="0.2">
      <c r="A915" s="794">
        <v>911</v>
      </c>
      <c r="B915" s="1018" t="str">
        <f t="shared" si="14"/>
        <v>Bars and rods, of non-alloy free-cutting steel, not further worked than cold-formed or cold-finished</v>
      </c>
      <c r="C915" s="1018" t="s">
        <v>1325</v>
      </c>
      <c r="D915" s="796"/>
      <c r="E915" s="796"/>
      <c r="F915" s="796"/>
      <c r="G915" s="796"/>
    </row>
    <row r="916" spans="1:7" x14ac:dyDescent="0.2">
      <c r="A916" s="794">
        <v>912</v>
      </c>
      <c r="B916" s="1018" t="str">
        <f t="shared" si="14"/>
        <v>Bars and rods, of iron or non-alloy steel, not further worked than cold-formed or cold-finished (excl. of free-cutting steel)</v>
      </c>
      <c r="C916" s="1018" t="s">
        <v>1328</v>
      </c>
      <c r="D916" s="796"/>
      <c r="E916" s="796"/>
      <c r="F916" s="796"/>
      <c r="G916" s="796"/>
    </row>
    <row r="917" spans="1:7" x14ac:dyDescent="0.2">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x14ac:dyDescent="0.2">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x14ac:dyDescent="0.2">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x14ac:dyDescent="0.2">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x14ac:dyDescent="0.2">
      <c r="A921" s="794">
        <v>917</v>
      </c>
      <c r="B921" s="1018" t="str">
        <f t="shared" si="14"/>
        <v>Angles, shapes and sections of iron or non-alloy steel, n.e.s.</v>
      </c>
      <c r="C921" s="1018" t="s">
        <v>1343</v>
      </c>
      <c r="D921" s="796"/>
      <c r="E921" s="796"/>
      <c r="F921" s="796"/>
      <c r="G921" s="796"/>
    </row>
    <row r="922" spans="1:7" x14ac:dyDescent="0.2">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x14ac:dyDescent="0.2">
      <c r="A923" s="794">
        <v>919</v>
      </c>
      <c r="B923" s="1018" t="str">
        <f t="shared" si="14"/>
        <v>L sections of iron or non-alloy steel, not further worked than hot-rolled, hot-drawn or extruded, of a height of &lt; 80 mm</v>
      </c>
      <c r="C923" s="1018" t="s">
        <v>1349</v>
      </c>
      <c r="D923" s="796"/>
      <c r="E923" s="796"/>
      <c r="F923" s="796"/>
      <c r="G923" s="796"/>
    </row>
    <row r="924" spans="1:7" x14ac:dyDescent="0.2">
      <c r="A924" s="794">
        <v>920</v>
      </c>
      <c r="B924" s="1018" t="str">
        <f t="shared" si="14"/>
        <v>T sections of iron or non-alloy steel, not further worked than hot-rolled, hot-drawn or extruded, of a height of &lt; 80 mm</v>
      </c>
      <c r="C924" s="1018" t="s">
        <v>1352</v>
      </c>
      <c r="D924" s="796"/>
      <c r="E924" s="796"/>
      <c r="F924" s="796"/>
      <c r="G924" s="796"/>
    </row>
    <row r="925" spans="1:7" x14ac:dyDescent="0.2">
      <c r="A925" s="794">
        <v>921</v>
      </c>
      <c r="B925" s="1018" t="str">
        <f t="shared" si="14"/>
        <v>U sections of iron or non-alloy steel, not further worked than hot-rolled, hot-drawn or hot-extruded, of a height &gt;= 80 mm</v>
      </c>
      <c r="C925" s="1018" t="s">
        <v>1355</v>
      </c>
      <c r="D925" s="796"/>
      <c r="E925" s="796"/>
      <c r="F925" s="796"/>
      <c r="G925" s="796"/>
    </row>
    <row r="926" spans="1:7" x14ac:dyDescent="0.2">
      <c r="A926" s="794">
        <v>922</v>
      </c>
      <c r="B926" s="1018" t="str">
        <f t="shared" si="14"/>
        <v>U sections of iron or non-alloy steel, simply hot-rolled, hot-drawn or extruded, of a height &gt;= 80 mm but &lt;= 220 mm</v>
      </c>
      <c r="C926" s="1018" t="s">
        <v>1358</v>
      </c>
      <c r="D926" s="796"/>
      <c r="E926" s="796"/>
      <c r="F926" s="796"/>
      <c r="G926" s="796"/>
    </row>
    <row r="927" spans="1:7" x14ac:dyDescent="0.2">
      <c r="A927" s="794">
        <v>923</v>
      </c>
      <c r="B927" s="1018" t="str">
        <f t="shared" si="14"/>
        <v>U sections of iron or non-alloy steel, simply hot-rolled, hot-drawn or extruded, of a height &gt; 220 mm</v>
      </c>
      <c r="C927" s="1018" t="s">
        <v>1361</v>
      </c>
      <c r="D927" s="796"/>
      <c r="E927" s="796"/>
      <c r="F927" s="796"/>
      <c r="G927" s="796"/>
    </row>
    <row r="928" spans="1:7" x14ac:dyDescent="0.2">
      <c r="A928" s="794">
        <v>924</v>
      </c>
      <c r="B928" s="1018" t="str">
        <f t="shared" si="14"/>
        <v>I sections of iron or non-alloy steel, not further worked than hot-rolled, hot-drawn or hot-extruded, of a height &gt;= 80 mm</v>
      </c>
      <c r="C928" s="1018" t="s">
        <v>1364</v>
      </c>
      <c r="D928" s="796"/>
      <c r="E928" s="796"/>
      <c r="F928" s="796"/>
      <c r="G928" s="796"/>
    </row>
    <row r="929" spans="1:7" x14ac:dyDescent="0.2">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x14ac:dyDescent="0.2">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x14ac:dyDescent="0.2">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x14ac:dyDescent="0.2">
      <c r="A932" s="794">
        <v>928</v>
      </c>
      <c r="B932" s="1018" t="str">
        <f t="shared" si="14"/>
        <v>I sections of iron or non-alloy steel, simply hot-rolled, hot-drawn or extruded, of a height &gt; 220 mm (excl. 7216.32.91)</v>
      </c>
      <c r="C932" s="1018" t="s">
        <v>1376</v>
      </c>
      <c r="D932" s="796"/>
      <c r="E932" s="796"/>
      <c r="F932" s="796"/>
      <c r="G932" s="796"/>
    </row>
    <row r="933" spans="1:7" x14ac:dyDescent="0.2">
      <c r="A933" s="794">
        <v>929</v>
      </c>
      <c r="B933" s="1018" t="str">
        <f t="shared" si="14"/>
        <v>H sections of iron or non-alloy steel, not further worked than hot-rolled, hot-drawn or hot-extruded, of a height &gt;= 80 mm</v>
      </c>
      <c r="C933" s="1018" t="s">
        <v>1379</v>
      </c>
      <c r="D933" s="796"/>
      <c r="E933" s="796"/>
      <c r="F933" s="796"/>
      <c r="G933" s="796"/>
    </row>
    <row r="934" spans="1:7" x14ac:dyDescent="0.2">
      <c r="A934" s="794">
        <v>930</v>
      </c>
      <c r="B934" s="1018" t="str">
        <f t="shared" si="14"/>
        <v>H sections of iron or non-alloy steel, simply hot-rolled, hot-drawn or extruded, of a height &gt;= 80 mm but &lt;= 180 mm</v>
      </c>
      <c r="C934" s="1018" t="s">
        <v>1382</v>
      </c>
      <c r="D934" s="796"/>
      <c r="E934" s="796"/>
      <c r="F934" s="796"/>
      <c r="G934" s="796"/>
    </row>
    <row r="935" spans="1:7" x14ac:dyDescent="0.2">
      <c r="A935" s="794">
        <v>931</v>
      </c>
      <c r="B935" s="1018" t="str">
        <f t="shared" si="14"/>
        <v>H sections of iron or non-alloy steel, simply hot-rolled, hot-drawn or extruded, of a height &gt; 180 mm</v>
      </c>
      <c r="C935" s="1018" t="s">
        <v>1385</v>
      </c>
      <c r="D935" s="796"/>
      <c r="E935" s="796"/>
      <c r="F935" s="796"/>
      <c r="G935" s="796"/>
    </row>
    <row r="936" spans="1:7" x14ac:dyDescent="0.2">
      <c r="A936" s="794">
        <v>932</v>
      </c>
      <c r="B936" s="1018" t="str">
        <f t="shared" si="14"/>
        <v>L sections of iron or non-alloy steel, not further worked than hot-rolled, hot-drawn or hot-extruded, of a height &gt;= 80 mm</v>
      </c>
      <c r="C936" s="1018" t="s">
        <v>1388</v>
      </c>
      <c r="D936" s="796"/>
      <c r="E936" s="796"/>
      <c r="F936" s="796"/>
      <c r="G936" s="796"/>
    </row>
    <row r="937" spans="1:7" x14ac:dyDescent="0.2">
      <c r="A937" s="794">
        <v>933</v>
      </c>
      <c r="B937" s="1018" t="str">
        <f t="shared" si="14"/>
        <v>L sections of iron or non-alloy steel, not further worked than hot-rolled, hot-drawn or extruded, of a height of &gt;= 80 mm</v>
      </c>
      <c r="C937" s="1018" t="s">
        <v>1391</v>
      </c>
      <c r="D937" s="796"/>
      <c r="E937" s="796"/>
      <c r="F937" s="796"/>
      <c r="G937" s="796"/>
    </row>
    <row r="938" spans="1:7" x14ac:dyDescent="0.2">
      <c r="A938" s="794">
        <v>934</v>
      </c>
      <c r="B938" s="1018" t="str">
        <f t="shared" si="14"/>
        <v>T sections of iron or non-alloy steel, not further worked than hot-rolled, hot-drawn or extruded, of a height of &gt;= 80 mm</v>
      </c>
      <c r="C938" s="1018" t="s">
        <v>1394</v>
      </c>
      <c r="D938" s="796"/>
      <c r="E938" s="796"/>
      <c r="F938" s="796"/>
      <c r="G938" s="796"/>
    </row>
    <row r="939" spans="1:7" x14ac:dyDescent="0.2">
      <c r="A939" s="794">
        <v>935</v>
      </c>
      <c r="B939" s="1018" t="str">
        <f t="shared" si="14"/>
        <v>Sections of iron or non-alloy steel, not further worked than hot-rolled, hot-drawn or hot-extruded (excl. U, I, H, L or T sections)</v>
      </c>
      <c r="C939" s="1018" t="s">
        <v>1397</v>
      </c>
      <c r="D939" s="796"/>
      <c r="E939" s="796"/>
      <c r="F939" s="796"/>
      <c r="G939" s="796"/>
    </row>
    <row r="940" spans="1:7" x14ac:dyDescent="0.2">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x14ac:dyDescent="0.2">
      <c r="A941" s="794">
        <v>937</v>
      </c>
      <c r="B941" s="1018" t="str">
        <f t="shared" si="14"/>
        <v>Bulb sections "bulb flat", only hot-rolled, hot-drawn or hot-extruded</v>
      </c>
      <c r="C941" s="1018" t="s">
        <v>1403</v>
      </c>
      <c r="D941" s="796"/>
      <c r="E941" s="796"/>
      <c r="F941" s="796"/>
      <c r="G941" s="796"/>
    </row>
    <row r="942" spans="1:7" x14ac:dyDescent="0.2">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x14ac:dyDescent="0.2">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x14ac:dyDescent="0.2">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x14ac:dyDescent="0.2">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x14ac:dyDescent="0.2">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x14ac:dyDescent="0.2">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x14ac:dyDescent="0.2">
      <c r="A948" s="794">
        <v>944</v>
      </c>
      <c r="B948" s="1018" t="str">
        <f t="shared" si="14"/>
        <v>Sheets sheets of iron or non-alloy steel, cold-formed or cold finished, profiled "ribbed"</v>
      </c>
      <c r="C948" s="1018" t="s">
        <v>1424</v>
      </c>
      <c r="D948" s="796"/>
      <c r="E948" s="796"/>
      <c r="F948" s="796"/>
      <c r="G948" s="796"/>
    </row>
    <row r="949" spans="1:7" x14ac:dyDescent="0.2">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x14ac:dyDescent="0.2">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x14ac:dyDescent="0.2">
      <c r="A951" s="794">
        <v>947</v>
      </c>
      <c r="B951" s="1018" t="str">
        <f t="shared" si="14"/>
        <v>Wire of iron or non-alloy steel, in coils (excl. bars and rods)</v>
      </c>
      <c r="C951" s="1018" t="s">
        <v>1433</v>
      </c>
      <c r="D951" s="796"/>
      <c r="E951" s="796"/>
      <c r="F951" s="796"/>
      <c r="G951" s="796"/>
    </row>
    <row r="952" spans="1:7" x14ac:dyDescent="0.2">
      <c r="A952" s="794">
        <v>948</v>
      </c>
      <c r="B952" s="1018" t="str">
        <f t="shared" si="14"/>
        <v>Wire of iron or non-alloy steel, in coils, not plated or coated, whether or not polished (excl. bars and rods)</v>
      </c>
      <c r="C952" s="1018" t="s">
        <v>1436</v>
      </c>
      <c r="D952" s="796"/>
      <c r="E952" s="796"/>
      <c r="F952" s="796"/>
      <c r="G952" s="796"/>
    </row>
    <row r="953" spans="1:7" x14ac:dyDescent="0.2">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x14ac:dyDescent="0.2">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x14ac:dyDescent="0.2">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x14ac:dyDescent="0.2">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x14ac:dyDescent="0.2">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x14ac:dyDescent="0.2">
      <c r="A958" s="794">
        <v>954</v>
      </c>
      <c r="B958" s="1018" t="str">
        <f t="shared" si="14"/>
        <v>Wire of iron or non-alloy steel, in coils, plated or coated with zinc (excl. bars and rods)</v>
      </c>
      <c r="C958" s="1018" t="s">
        <v>1454</v>
      </c>
      <c r="D958" s="796"/>
      <c r="E958" s="796"/>
      <c r="F958" s="796"/>
      <c r="G958" s="796"/>
    </row>
    <row r="959" spans="1:7" x14ac:dyDescent="0.2">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x14ac:dyDescent="0.2">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x14ac:dyDescent="0.2">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x14ac:dyDescent="0.2">
      <c r="A962" s="794">
        <v>958</v>
      </c>
      <c r="B962" s="1018" t="str">
        <f t="shared" si="14"/>
        <v>Wire of iron or non-alloy steel, in coils, containing by weight &gt;= 0,6% carbon, plated or coated with zinc (excl. bars and rods)</v>
      </c>
      <c r="C962" s="1018" t="s">
        <v>1466</v>
      </c>
      <c r="D962" s="796"/>
      <c r="E962" s="796"/>
      <c r="F962" s="796"/>
      <c r="G962" s="796"/>
    </row>
    <row r="963" spans="1:7" x14ac:dyDescent="0.2">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x14ac:dyDescent="0.2">
      <c r="A964" s="794">
        <v>960</v>
      </c>
      <c r="B964" s="1018" t="str">
        <f t="shared" si="14"/>
        <v>Wire of iron or non-alloy steel, in coils, containing by weight &lt; 0,25% carbon, copper-coated (excl. bars and rods)</v>
      </c>
      <c r="C964" s="1018" t="s">
        <v>1472</v>
      </c>
      <c r="D964" s="796"/>
      <c r="E964" s="796"/>
      <c r="F964" s="796"/>
      <c r="G964" s="796"/>
    </row>
    <row r="965" spans="1:7" x14ac:dyDescent="0.2">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x14ac:dyDescent="0.2">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x14ac:dyDescent="0.2">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x14ac:dyDescent="0.2">
      <c r="A968" s="794">
        <v>964</v>
      </c>
      <c r="B968" s="1018" t="str">
        <f t="shared" si="15"/>
        <v>Wire of iron or non-alloy steel, in coils, plated or coated (excl. plated or coated with base metals, and bars and rods)</v>
      </c>
      <c r="C968" s="1018" t="s">
        <v>1484</v>
      </c>
      <c r="D968" s="796"/>
      <c r="E968" s="796"/>
      <c r="F968" s="796"/>
      <c r="G968" s="796"/>
    </row>
    <row r="969" spans="1:7" x14ac:dyDescent="0.2">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x14ac:dyDescent="0.2">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x14ac:dyDescent="0.2">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x14ac:dyDescent="0.2">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x14ac:dyDescent="0.2">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x14ac:dyDescent="0.2">
      <c r="A974" s="794">
        <v>970</v>
      </c>
      <c r="B974" s="1018" t="str">
        <f t="shared" si="15"/>
        <v>Semi-finished products of stainless steel, of rectangular "other than square" cross-section</v>
      </c>
      <c r="C974" s="1018" t="s">
        <v>1502</v>
      </c>
      <c r="D974" s="796"/>
      <c r="E974" s="796"/>
      <c r="F974" s="796"/>
      <c r="G974" s="796"/>
    </row>
    <row r="975" spans="1:7" x14ac:dyDescent="0.2">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x14ac:dyDescent="0.2">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x14ac:dyDescent="0.2">
      <c r="A977" s="794">
        <v>973</v>
      </c>
      <c r="B977" s="1018" t="str">
        <f t="shared" si="15"/>
        <v>Semi-finished products of stainless steel (excl. of rectangular [other than square] cross-section)</v>
      </c>
      <c r="C977" s="1018" t="s">
        <v>1511</v>
      </c>
      <c r="D977" s="796"/>
      <c r="E977" s="796"/>
      <c r="F977" s="796"/>
      <c r="G977" s="796"/>
    </row>
    <row r="978" spans="1:7" x14ac:dyDescent="0.2">
      <c r="A978" s="794">
        <v>974</v>
      </c>
      <c r="B978" s="1018" t="str">
        <f t="shared" si="15"/>
        <v>Semi-finished products of stainless steel, of square cross-section, rolled or obtained by continuous casting</v>
      </c>
      <c r="C978" s="1018" t="s">
        <v>1514</v>
      </c>
      <c r="D978" s="796"/>
      <c r="E978" s="796"/>
      <c r="F978" s="796"/>
      <c r="G978" s="796"/>
    </row>
    <row r="979" spans="1:7" x14ac:dyDescent="0.2">
      <c r="A979" s="794">
        <v>975</v>
      </c>
      <c r="B979" s="1018" t="str">
        <f t="shared" si="15"/>
        <v>Semi-finished products of stainless steel, of square cross-section, forged</v>
      </c>
      <c r="C979" s="1018" t="s">
        <v>1517</v>
      </c>
      <c r="D979" s="796"/>
      <c r="E979" s="796"/>
      <c r="F979" s="796"/>
      <c r="G979" s="796"/>
    </row>
    <row r="980" spans="1:7" x14ac:dyDescent="0.2">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x14ac:dyDescent="0.2">
      <c r="A981" s="794">
        <v>977</v>
      </c>
      <c r="B981" s="1018" t="str">
        <f t="shared" si="15"/>
        <v>Semi-finished products of stainless steel, forged (excl. products of square or rectangular cross-section)</v>
      </c>
      <c r="C981" s="1018" t="s">
        <v>1523</v>
      </c>
      <c r="D981" s="796"/>
      <c r="E981" s="796"/>
      <c r="F981" s="796"/>
      <c r="G981" s="796"/>
    </row>
    <row r="982" spans="1:7" x14ac:dyDescent="0.2">
      <c r="A982" s="794">
        <v>978</v>
      </c>
      <c r="B982" s="1018" t="str">
        <f t="shared" si="15"/>
        <v>Flat-rolled products of stainless steel, of a width of &gt;= 600 mm, hot-rolled or cold-rolled "cold-reduced"</v>
      </c>
      <c r="C982" s="1018" t="s">
        <v>1526</v>
      </c>
      <c r="D982" s="796"/>
      <c r="E982" s="796"/>
      <c r="F982" s="796"/>
      <c r="G982" s="796"/>
    </row>
    <row r="983" spans="1:7" x14ac:dyDescent="0.2">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x14ac:dyDescent="0.2">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x14ac:dyDescent="0.2">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x14ac:dyDescent="0.2">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x14ac:dyDescent="0.2">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x14ac:dyDescent="0.2">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x14ac:dyDescent="0.2">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x14ac:dyDescent="0.2">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x14ac:dyDescent="0.2">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x14ac:dyDescent="0.2">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x14ac:dyDescent="0.2">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x14ac:dyDescent="0.2">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x14ac:dyDescent="0.2">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x14ac:dyDescent="0.2">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x14ac:dyDescent="0.2">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x14ac:dyDescent="0.2">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x14ac:dyDescent="0.2">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x14ac:dyDescent="0.2">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x14ac:dyDescent="0.2">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x14ac:dyDescent="0.2">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x14ac:dyDescent="0.2">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x14ac:dyDescent="0.2">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x14ac:dyDescent="0.2">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x14ac:dyDescent="0.2">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x14ac:dyDescent="0.2">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x14ac:dyDescent="0.2">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x14ac:dyDescent="0.2">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x14ac:dyDescent="0.2">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x14ac:dyDescent="0.2">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x14ac:dyDescent="0.2">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x14ac:dyDescent="0.2">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x14ac:dyDescent="0.2">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x14ac:dyDescent="0.2">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x14ac:dyDescent="0.2">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x14ac:dyDescent="0.2">
      <c r="A1017" s="794">
        <v>1013</v>
      </c>
      <c r="B1017" s="1018" t="str">
        <f t="shared" si="15"/>
        <v>Flat-rolled products of stainless steel, of a width of &lt; 600 mm, hot-rolled or cold-rolled "cold-reduced"</v>
      </c>
      <c r="C1017" s="1018" t="s">
        <v>1630</v>
      </c>
      <c r="D1017" s="796"/>
      <c r="E1017" s="796"/>
      <c r="F1017" s="796"/>
      <c r="G1017" s="796"/>
    </row>
    <row r="1018" spans="1:7" x14ac:dyDescent="0.2">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x14ac:dyDescent="0.2">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x14ac:dyDescent="0.2">
      <c r="A1020" s="794">
        <v>1016</v>
      </c>
      <c r="B1020" s="1018" t="str">
        <f t="shared" si="15"/>
        <v>Flat-rolled products of stainless steel, of a width of &lt; 600 mm, not further worked than cold-rolled "cold-reduced"</v>
      </c>
      <c r="C1020" s="1018" t="s">
        <v>1639</v>
      </c>
      <c r="D1020" s="796"/>
      <c r="E1020" s="796"/>
      <c r="F1020" s="796"/>
      <c r="G1020" s="796"/>
    </row>
    <row r="1021" spans="1:7" x14ac:dyDescent="0.2">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x14ac:dyDescent="0.2">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x14ac:dyDescent="0.2">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x14ac:dyDescent="0.2">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x14ac:dyDescent="0.2">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x14ac:dyDescent="0.2">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x14ac:dyDescent="0.2">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x14ac:dyDescent="0.2">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x14ac:dyDescent="0.2">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x14ac:dyDescent="0.2">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x14ac:dyDescent="0.2">
      <c r="A1031" s="794">
        <v>1027</v>
      </c>
      <c r="B1031" s="1018" t="str">
        <f t="shared" si="16"/>
        <v>Bars and rods of stainless steel, hot-rolled, in irregularly wound coils, containing by weight &gt;= 2,5% nickel</v>
      </c>
      <c r="C1031" s="1018" t="s">
        <v>1672</v>
      </c>
      <c r="D1031" s="796"/>
      <c r="E1031" s="796"/>
      <c r="F1031" s="796"/>
      <c r="G1031" s="796"/>
    </row>
    <row r="1032" spans="1:7" x14ac:dyDescent="0.2">
      <c r="A1032" s="794">
        <v>1028</v>
      </c>
      <c r="B1032" s="1018" t="str">
        <f t="shared" si="16"/>
        <v>Bars and rods of stainless steel, hot-rolled, in irregularly wound coils, containing by weight &lt; 2,5% nickel</v>
      </c>
      <c r="C1032" s="1018" t="s">
        <v>1675</v>
      </c>
      <c r="D1032" s="796"/>
      <c r="E1032" s="796"/>
      <c r="F1032" s="796"/>
      <c r="G1032" s="796"/>
    </row>
    <row r="1033" spans="1:7" x14ac:dyDescent="0.2">
      <c r="A1033" s="794">
        <v>1029</v>
      </c>
      <c r="B1033" s="1018" t="str">
        <f t="shared" si="16"/>
        <v>Other bars and rods of stainless steel; angles, shapes and sections of stainless steel, n.e.s.</v>
      </c>
      <c r="C1033" s="1018" t="s">
        <v>1678</v>
      </c>
      <c r="D1033" s="796"/>
      <c r="E1033" s="796"/>
      <c r="F1033" s="796"/>
      <c r="G1033" s="796"/>
    </row>
    <row r="1034" spans="1:7" x14ac:dyDescent="0.2">
      <c r="A1034" s="794">
        <v>1030</v>
      </c>
      <c r="B1034" s="1018" t="str">
        <f t="shared" si="16"/>
        <v>Bars and rods of stainless steel, only hot-rolled, only hot-drawn or only hot-extruded, of circular cross-section</v>
      </c>
      <c r="C1034" s="1018" t="s">
        <v>1681</v>
      </c>
      <c r="D1034" s="796"/>
      <c r="E1034" s="796"/>
      <c r="F1034" s="796"/>
      <c r="G1034" s="796"/>
    </row>
    <row r="1035" spans="1:7" x14ac:dyDescent="0.2">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x14ac:dyDescent="0.2">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x14ac:dyDescent="0.2">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x14ac:dyDescent="0.2">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x14ac:dyDescent="0.2">
      <c r="A1039" s="794">
        <v>1035</v>
      </c>
      <c r="B1039" s="1018" t="str">
        <f t="shared" si="16"/>
        <v>Bars and rods of stainless steel, only hot-rolled, only hot-drawn or only extruded (excl. of circular cross-section)</v>
      </c>
      <c r="C1039" s="1018" t="s">
        <v>1696</v>
      </c>
      <c r="D1039" s="796"/>
      <c r="E1039" s="796"/>
      <c r="F1039" s="796"/>
      <c r="G1039" s="796"/>
    </row>
    <row r="1040" spans="1:7" x14ac:dyDescent="0.2">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x14ac:dyDescent="0.2">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x14ac:dyDescent="0.2">
      <c r="A1042" s="794">
        <v>1038</v>
      </c>
      <c r="B1042" s="1018" t="str">
        <f t="shared" si="16"/>
        <v>Other bars and rods of stainless steel, not further worked than cold-formed or cold-finished</v>
      </c>
      <c r="C1042" s="1018" t="s">
        <v>1705</v>
      </c>
      <c r="D1042" s="796"/>
      <c r="E1042" s="796"/>
      <c r="F1042" s="796"/>
      <c r="G1042" s="796"/>
    </row>
    <row r="1043" spans="1:7" x14ac:dyDescent="0.2">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x14ac:dyDescent="0.2">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x14ac:dyDescent="0.2">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x14ac:dyDescent="0.2">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x14ac:dyDescent="0.2">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x14ac:dyDescent="0.2">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x14ac:dyDescent="0.2">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x14ac:dyDescent="0.2">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x14ac:dyDescent="0.2">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x14ac:dyDescent="0.2">
      <c r="A1052" s="794">
        <v>1048</v>
      </c>
      <c r="B1052" s="1018" t="str">
        <f t="shared" si="16"/>
        <v>Other bars and rods of stainless steel, containing by weight &gt;= 2,5% of nickel, forged</v>
      </c>
      <c r="C1052" s="1018" t="s">
        <v>1735</v>
      </c>
      <c r="D1052" s="796"/>
      <c r="E1052" s="796"/>
      <c r="F1052" s="796"/>
      <c r="G1052" s="796"/>
    </row>
    <row r="1053" spans="1:7" x14ac:dyDescent="0.2">
      <c r="A1053" s="794">
        <v>1049</v>
      </c>
      <c r="B1053" s="1018" t="str">
        <f t="shared" si="16"/>
        <v>Other bars and rods of stainless steel, containing by weight &lt; 2,5% of nickel, forged</v>
      </c>
      <c r="C1053" s="1018" t="s">
        <v>1738</v>
      </c>
      <c r="D1053" s="796"/>
      <c r="E1053" s="796"/>
      <c r="F1053" s="796"/>
      <c r="G1053" s="796"/>
    </row>
    <row r="1054" spans="1:7" x14ac:dyDescent="0.2">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x14ac:dyDescent="0.2">
      <c r="A1055" s="794">
        <v>1051</v>
      </c>
      <c r="B1055" s="1018" t="str">
        <f t="shared" si="16"/>
        <v>Angles, shapes and sections of stainless steel, n.e.s.</v>
      </c>
      <c r="C1055" s="1018" t="s">
        <v>1744</v>
      </c>
      <c r="D1055" s="796"/>
      <c r="E1055" s="796"/>
      <c r="F1055" s="796"/>
      <c r="G1055" s="796"/>
    </row>
    <row r="1056" spans="1:7" x14ac:dyDescent="0.2">
      <c r="A1056" s="794">
        <v>1052</v>
      </c>
      <c r="B1056" s="1018" t="str">
        <f t="shared" si="16"/>
        <v>Angles, shapes and sections of stainless steel, only hot-rolled, only hot-drawn or only extruded</v>
      </c>
      <c r="C1056" s="1018" t="s">
        <v>1747</v>
      </c>
      <c r="D1056" s="796"/>
      <c r="E1056" s="796"/>
      <c r="F1056" s="796"/>
      <c r="G1056" s="796"/>
    </row>
    <row r="1057" spans="1:7" x14ac:dyDescent="0.2">
      <c r="A1057" s="794">
        <v>1053</v>
      </c>
      <c r="B1057" s="1018" t="str">
        <f t="shared" si="16"/>
        <v>Angles, shapes and sections of stainless steel, not further worked than cold-formed or cold-finished</v>
      </c>
      <c r="C1057" s="1018" t="s">
        <v>1750</v>
      </c>
      <c r="D1057" s="796"/>
      <c r="E1057" s="796"/>
      <c r="F1057" s="796"/>
      <c r="G1057" s="796"/>
    </row>
    <row r="1058" spans="1:7" x14ac:dyDescent="0.2">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x14ac:dyDescent="0.2">
      <c r="A1059" s="794">
        <v>1055</v>
      </c>
      <c r="B1059" s="1018" t="str">
        <f t="shared" si="16"/>
        <v>Wire of stainless steel, in coils (excl. bars and rods)</v>
      </c>
      <c r="C1059" s="1018" t="s">
        <v>1756</v>
      </c>
      <c r="D1059" s="796"/>
      <c r="E1059" s="796"/>
      <c r="F1059" s="796"/>
      <c r="G1059" s="796"/>
    </row>
    <row r="1060" spans="1:7" x14ac:dyDescent="0.2">
      <c r="A1060" s="794">
        <v>1056</v>
      </c>
      <c r="B1060" s="1018" t="str">
        <f t="shared" si="16"/>
        <v>Wire of stainless steel, in coils, containing by weight 28% to 31% nickel and 20% to 22% chromium (excl. bars and rods)</v>
      </c>
      <c r="C1060" s="1018" t="s">
        <v>1759</v>
      </c>
      <c r="D1060" s="796"/>
      <c r="E1060" s="796"/>
      <c r="F1060" s="796"/>
      <c r="G1060" s="796"/>
    </row>
    <row r="1061" spans="1:7" x14ac:dyDescent="0.2">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x14ac:dyDescent="0.2">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x14ac:dyDescent="0.2">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x14ac:dyDescent="0.2">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x14ac:dyDescent="0.2">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x14ac:dyDescent="0.2">
      <c r="A1066" s="794">
        <v>1062</v>
      </c>
      <c r="B1066" s="1018" t="str">
        <f t="shared" si="16"/>
        <v>Ingots and other primary forms, of tool steel</v>
      </c>
      <c r="C1066" s="1018" t="s">
        <v>1777</v>
      </c>
      <c r="D1066" s="796"/>
      <c r="E1066" s="796"/>
      <c r="F1066" s="796"/>
      <c r="G1066" s="796"/>
    </row>
    <row r="1067" spans="1:7" x14ac:dyDescent="0.2">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x14ac:dyDescent="0.2">
      <c r="A1068" s="794">
        <v>1064</v>
      </c>
      <c r="B1068" s="1018" t="str">
        <f t="shared" si="16"/>
        <v>Semi-finished products of alloy steel other than stainless</v>
      </c>
      <c r="C1068" s="1018" t="s">
        <v>1783</v>
      </c>
      <c r="D1068" s="796"/>
      <c r="E1068" s="796"/>
      <c r="F1068" s="796"/>
      <c r="G1068" s="796"/>
    </row>
    <row r="1069" spans="1:7" x14ac:dyDescent="0.2">
      <c r="A1069" s="794">
        <v>1065</v>
      </c>
      <c r="B1069" s="1018" t="str">
        <f t="shared" si="16"/>
        <v>Semi-finished products of tool steel</v>
      </c>
      <c r="C1069" s="1018" t="s">
        <v>1786</v>
      </c>
      <c r="D1069" s="796"/>
      <c r="E1069" s="796"/>
      <c r="F1069" s="796"/>
      <c r="G1069" s="796"/>
    </row>
    <row r="1070" spans="1:7" x14ac:dyDescent="0.2">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x14ac:dyDescent="0.2">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x14ac:dyDescent="0.2">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x14ac:dyDescent="0.2">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x14ac:dyDescent="0.2">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x14ac:dyDescent="0.2">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x14ac:dyDescent="0.2">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x14ac:dyDescent="0.2">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x14ac:dyDescent="0.2">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x14ac:dyDescent="0.2">
      <c r="A1079" s="794">
        <v>1075</v>
      </c>
      <c r="B1079" s="1018" t="str">
        <f t="shared" si="16"/>
        <v>Flat-rolled products of silicon-electrical steel, of a width of &gt;= 600 mm, grain-oriented</v>
      </c>
      <c r="C1079" s="1018" t="s">
        <v>1816</v>
      </c>
      <c r="D1079" s="796"/>
      <c r="E1079" s="796"/>
      <c r="F1079" s="796"/>
      <c r="G1079" s="796"/>
    </row>
    <row r="1080" spans="1:7" x14ac:dyDescent="0.2">
      <c r="A1080" s="794">
        <v>1076</v>
      </c>
      <c r="B1080" s="1018" t="str">
        <f t="shared" si="16"/>
        <v>Flat-rolled products of silicon-electrical steel, of a width of &gt;= 600 mm, non-grain-oriented</v>
      </c>
      <c r="C1080" s="1018" t="s">
        <v>1819</v>
      </c>
      <c r="D1080" s="796"/>
      <c r="E1080" s="796"/>
      <c r="F1080" s="796"/>
      <c r="G1080" s="796"/>
    </row>
    <row r="1081" spans="1:7" x14ac:dyDescent="0.2">
      <c r="A1081" s="794">
        <v>1077</v>
      </c>
      <c r="B1081" s="1018" t="str">
        <f t="shared" si="16"/>
        <v>Flat-rolled products of silicon-electrical steel, of a width of &gt;= 600 mm, hot-rolled</v>
      </c>
      <c r="C1081" s="1018" t="s">
        <v>1822</v>
      </c>
      <c r="D1081" s="796"/>
      <c r="E1081" s="796"/>
      <c r="F1081" s="796"/>
      <c r="G1081" s="796"/>
    </row>
    <row r="1082" spans="1:7" x14ac:dyDescent="0.2">
      <c r="A1082" s="794">
        <v>1078</v>
      </c>
      <c r="B1082" s="1018" t="str">
        <f t="shared" si="16"/>
        <v>Flat-rolled products of silicon-electrical steel, of a width of &gt;= 600 mm, cold-rolled "cold-reduced", non-grain-oriented</v>
      </c>
      <c r="C1082" s="1018" t="s">
        <v>1825</v>
      </c>
      <c r="D1082" s="796"/>
      <c r="E1082" s="796"/>
      <c r="F1082" s="796"/>
      <c r="G1082" s="796"/>
    </row>
    <row r="1083" spans="1:7" x14ac:dyDescent="0.2">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x14ac:dyDescent="0.2">
      <c r="A1084" s="794">
        <v>1080</v>
      </c>
      <c r="B1084" s="1018" t="str">
        <f t="shared" si="16"/>
        <v>Flat-rolled products of tool steel, of a width of &gt;= 600 mm, not further worked than hot-rolled, in coils</v>
      </c>
      <c r="C1084" s="1018" t="s">
        <v>1831</v>
      </c>
      <c r="D1084" s="796"/>
      <c r="E1084" s="796"/>
      <c r="F1084" s="796"/>
      <c r="G1084" s="796"/>
    </row>
    <row r="1085" spans="1:7" x14ac:dyDescent="0.2">
      <c r="A1085" s="794">
        <v>1081</v>
      </c>
      <c r="B1085" s="1018" t="str">
        <f t="shared" si="16"/>
        <v>Flat-rolled products of high-speed steel, of a width of &gt;= 600 mm, not further worked than hot-rolled, in coils</v>
      </c>
      <c r="C1085" s="1018" t="s">
        <v>1834</v>
      </c>
      <c r="D1085" s="796"/>
      <c r="E1085" s="796"/>
      <c r="F1085" s="796"/>
      <c r="G1085" s="796"/>
    </row>
    <row r="1086" spans="1:7" x14ac:dyDescent="0.2">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x14ac:dyDescent="0.2">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x14ac:dyDescent="0.2">
      <c r="A1088" s="794">
        <v>1084</v>
      </c>
      <c r="B1088" s="1018" t="str">
        <f t="shared" si="16"/>
        <v>Flat-rolled products of tool steel, of a width of &gt;= 600 mm, not further worked than hot-rolled, not in coils</v>
      </c>
      <c r="C1088" s="1018" t="s">
        <v>1843</v>
      </c>
      <c r="D1088" s="796"/>
      <c r="E1088" s="796"/>
      <c r="F1088" s="796"/>
      <c r="G1088" s="796"/>
    </row>
    <row r="1089" spans="1:7" x14ac:dyDescent="0.2">
      <c r="A1089" s="794">
        <v>1085</v>
      </c>
      <c r="B1089" s="1018" t="str">
        <f t="shared" si="16"/>
        <v>Flat-rolled products of high-speed steel, of a width of &gt;= 600 mm, not further worked than hot-rolled, not in coils</v>
      </c>
      <c r="C1089" s="1018" t="s">
        <v>1846</v>
      </c>
      <c r="D1089" s="796"/>
      <c r="E1089" s="796"/>
      <c r="F1089" s="796"/>
      <c r="G1089" s="796"/>
    </row>
    <row r="1090" spans="1:7" x14ac:dyDescent="0.2">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x14ac:dyDescent="0.2">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x14ac:dyDescent="0.2">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x14ac:dyDescent="0.2">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x14ac:dyDescent="0.2">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x14ac:dyDescent="0.2">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x14ac:dyDescent="0.2">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x14ac:dyDescent="0.2">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x14ac:dyDescent="0.2">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x14ac:dyDescent="0.2">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x14ac:dyDescent="0.2">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x14ac:dyDescent="0.2">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x14ac:dyDescent="0.2">
      <c r="A1102" s="794">
        <v>1098</v>
      </c>
      <c r="B1102" s="1018" t="str">
        <f t="shared" si="17"/>
        <v>Flat-rolled products of silicon-electrical steel, of a width of &lt; 600 mm, not further worked than hot-rolled</v>
      </c>
      <c r="C1102" s="1018" t="s">
        <v>1885</v>
      </c>
      <c r="D1102" s="796"/>
      <c r="E1102" s="796"/>
      <c r="F1102" s="796"/>
      <c r="G1102" s="796"/>
    </row>
    <row r="1103" spans="1:7" x14ac:dyDescent="0.2">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x14ac:dyDescent="0.2">
      <c r="A1104" s="794">
        <v>1100</v>
      </c>
      <c r="B1104" s="1018" t="str">
        <f t="shared" si="17"/>
        <v>Flat-rolled products of high-speed steel, of a width of &lt;= 600 mm, hot-rolled or cold-rolled "cold-reduced"</v>
      </c>
      <c r="C1104" s="1018" t="s">
        <v>1891</v>
      </c>
      <c r="D1104" s="796"/>
      <c r="E1104" s="796"/>
      <c r="F1104" s="796"/>
      <c r="G1104" s="796"/>
    </row>
    <row r="1105" spans="1:7" x14ac:dyDescent="0.2">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x14ac:dyDescent="0.2">
      <c r="A1106" s="794">
        <v>1102</v>
      </c>
      <c r="B1106" s="1018" t="str">
        <f t="shared" si="17"/>
        <v>Flat-rolled products of tool steel, of a width of &lt; 600 mm, simply hot-rolled</v>
      </c>
      <c r="C1106" s="1018" t="s">
        <v>1897</v>
      </c>
      <c r="D1106" s="796"/>
      <c r="E1106" s="796"/>
      <c r="F1106" s="796"/>
      <c r="G1106" s="796"/>
    </row>
    <row r="1107" spans="1:7" x14ac:dyDescent="0.2">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x14ac:dyDescent="0.2">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x14ac:dyDescent="0.2">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x14ac:dyDescent="0.2">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x14ac:dyDescent="0.2">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x14ac:dyDescent="0.2">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x14ac:dyDescent="0.2">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x14ac:dyDescent="0.2">
      <c r="A1114" s="794">
        <v>1110</v>
      </c>
      <c r="B1114" s="1018" t="str">
        <f t="shared" si="17"/>
        <v>Bars and rods of alloy steel other than stainless, hot-rolled, in irregularly wound coils</v>
      </c>
      <c r="C1114" s="1018" t="s">
        <v>1921</v>
      </c>
      <c r="D1114" s="796"/>
      <c r="E1114" s="796"/>
      <c r="F1114" s="796"/>
      <c r="G1114" s="796"/>
    </row>
    <row r="1115" spans="1:7" x14ac:dyDescent="0.2">
      <c r="A1115" s="794">
        <v>1111</v>
      </c>
      <c r="B1115" s="1018" t="str">
        <f t="shared" si="17"/>
        <v>Bars and rods of high-speed steel, hot-rolled, in irregularly wound coils</v>
      </c>
      <c r="C1115" s="1018" t="s">
        <v>1924</v>
      </c>
      <c r="D1115" s="796"/>
      <c r="E1115" s="796"/>
      <c r="F1115" s="796"/>
      <c r="G1115" s="796"/>
    </row>
    <row r="1116" spans="1:7" x14ac:dyDescent="0.2">
      <c r="A1116" s="794">
        <v>1112</v>
      </c>
      <c r="B1116" s="1018" t="str">
        <f t="shared" si="17"/>
        <v>Bars and rods of silico-manganese steel, hot-rolled, in irregularly wound coils</v>
      </c>
      <c r="C1116" s="1018" t="s">
        <v>1927</v>
      </c>
      <c r="D1116" s="796"/>
      <c r="E1116" s="796"/>
      <c r="F1116" s="796"/>
      <c r="G1116" s="796"/>
    </row>
    <row r="1117" spans="1:7" x14ac:dyDescent="0.2">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x14ac:dyDescent="0.2">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x14ac:dyDescent="0.2">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x14ac:dyDescent="0.2">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x14ac:dyDescent="0.2">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x14ac:dyDescent="0.2">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x14ac:dyDescent="0.2">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x14ac:dyDescent="0.2">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x14ac:dyDescent="0.2">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x14ac:dyDescent="0.2">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x14ac:dyDescent="0.2">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x14ac:dyDescent="0.2">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x14ac:dyDescent="0.2">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x14ac:dyDescent="0.2">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x14ac:dyDescent="0.2">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x14ac:dyDescent="0.2">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x14ac:dyDescent="0.2">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x14ac:dyDescent="0.2">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x14ac:dyDescent="0.2">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x14ac:dyDescent="0.2">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x14ac:dyDescent="0.2">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x14ac:dyDescent="0.2">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x14ac:dyDescent="0.2">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x14ac:dyDescent="0.2">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x14ac:dyDescent="0.2">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x14ac:dyDescent="0.2">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x14ac:dyDescent="0.2">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x14ac:dyDescent="0.2">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x14ac:dyDescent="0.2">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x14ac:dyDescent="0.2">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x14ac:dyDescent="0.2">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x14ac:dyDescent="0.2">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x14ac:dyDescent="0.2">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x14ac:dyDescent="0.2">
      <c r="A1150" s="794">
        <v>1146</v>
      </c>
      <c r="B1150" s="1018" t="str">
        <f t="shared" si="17"/>
        <v>Angles, shapes and sections of alloy steel other than stainless, n.e.s.</v>
      </c>
      <c r="C1150" s="1018" t="s">
        <v>2029</v>
      </c>
      <c r="D1150" s="796"/>
      <c r="E1150" s="796"/>
      <c r="F1150" s="796"/>
      <c r="G1150" s="796"/>
    </row>
    <row r="1151" spans="1:7" x14ac:dyDescent="0.2">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x14ac:dyDescent="0.2">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x14ac:dyDescent="0.2">
      <c r="A1153" s="794">
        <v>1149</v>
      </c>
      <c r="B1153" s="1018" t="str">
        <f t="shared" si="17"/>
        <v>Hollow drill bars and rods, of alloy or non-alloy steel</v>
      </c>
      <c r="C1153" s="1018" t="s">
        <v>2038</v>
      </c>
      <c r="D1153" s="796"/>
      <c r="E1153" s="796"/>
      <c r="F1153" s="796"/>
      <c r="G1153" s="796"/>
    </row>
    <row r="1154" spans="1:7" x14ac:dyDescent="0.2">
      <c r="A1154" s="794">
        <v>1150</v>
      </c>
      <c r="B1154" s="1018" t="str">
        <f t="shared" si="17"/>
        <v>Wire of alloy steel other than stainless, in coils (excl. bars and rods)</v>
      </c>
      <c r="C1154" s="1018" t="s">
        <v>2041</v>
      </c>
      <c r="D1154" s="796"/>
      <c r="E1154" s="796"/>
      <c r="F1154" s="796"/>
      <c r="G1154" s="796"/>
    </row>
    <row r="1155" spans="1:7" x14ac:dyDescent="0.2">
      <c r="A1155" s="794">
        <v>1151</v>
      </c>
      <c r="B1155" s="1018" t="str">
        <f t="shared" si="17"/>
        <v>Wire of silico-manganese steel, in coils (excl. bars and rods)</v>
      </c>
      <c r="C1155" s="1018" t="s">
        <v>2044</v>
      </c>
      <c r="D1155" s="796"/>
      <c r="E1155" s="796"/>
      <c r="F1155" s="796"/>
      <c r="G1155" s="796"/>
    </row>
    <row r="1156" spans="1:7" x14ac:dyDescent="0.2">
      <c r="A1156" s="794">
        <v>1152</v>
      </c>
      <c r="B1156" s="1018" t="str">
        <f t="shared" si="17"/>
        <v>Wire of alloy steel other than stainless, in coils (excl. bars and rods and wire of silico-manganese steel)</v>
      </c>
      <c r="C1156" s="1018" t="s">
        <v>2047</v>
      </c>
      <c r="D1156" s="796"/>
      <c r="E1156" s="796"/>
      <c r="F1156" s="796"/>
      <c r="G1156" s="796"/>
    </row>
    <row r="1157" spans="1:7" x14ac:dyDescent="0.2">
      <c r="A1157" s="794">
        <v>1153</v>
      </c>
      <c r="B1157" s="1018" t="str">
        <f t="shared" si="17"/>
        <v>Wire of high-speed steel, in coils (excl. bars and rods)</v>
      </c>
      <c r="C1157" s="1018" t="s">
        <v>2050</v>
      </c>
      <c r="D1157" s="796"/>
      <c r="E1157" s="796"/>
      <c r="F1157" s="796"/>
      <c r="G1157" s="796"/>
    </row>
    <row r="1158" spans="1:7" x14ac:dyDescent="0.2">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x14ac:dyDescent="0.2">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x14ac:dyDescent="0.2">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x14ac:dyDescent="0.2">
      <c r="A1161" s="794">
        <v>1157</v>
      </c>
      <c r="B1161" s="1018" t="str">
        <f t="shared" si="18"/>
        <v>Sheet piling of iron or steel, whether or not drilled, punched or made from assembled elements</v>
      </c>
      <c r="C1161" s="1018" t="s">
        <v>2062</v>
      </c>
      <c r="D1161" s="796"/>
      <c r="E1161" s="796"/>
      <c r="F1161" s="796"/>
      <c r="G1161" s="796"/>
    </row>
    <row r="1162" spans="1:7" x14ac:dyDescent="0.2">
      <c r="A1162" s="794">
        <v>1158</v>
      </c>
      <c r="B1162" s="1018" t="str">
        <f t="shared" si="18"/>
        <v>Angles, shapes and sections, of iron or steel, welded</v>
      </c>
      <c r="C1162" s="1018" t="s">
        <v>2065</v>
      </c>
      <c r="D1162" s="796"/>
      <c r="E1162" s="796"/>
      <c r="F1162" s="796"/>
      <c r="G1162" s="796"/>
    </row>
    <row r="1163" spans="1:7" x14ac:dyDescent="0.2">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x14ac:dyDescent="0.2">
      <c r="A1164" s="794">
        <v>1160</v>
      </c>
      <c r="B1164" s="1018" t="str">
        <f t="shared" si="18"/>
        <v>Rails of iron or steel, for railway or tramway track (excl. check-rails)</v>
      </c>
      <c r="C1164" s="1018" t="s">
        <v>2071</v>
      </c>
      <c r="D1164" s="796"/>
      <c r="E1164" s="796"/>
      <c r="F1164" s="796"/>
      <c r="G1164" s="796"/>
    </row>
    <row r="1165" spans="1:7" x14ac:dyDescent="0.2">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x14ac:dyDescent="0.2">
      <c r="A1166" s="794">
        <v>1162</v>
      </c>
      <c r="B1166" s="1018" t="str">
        <f t="shared" si="18"/>
        <v>Vignole rails of iron or steel, for railway or tramway track, new, of a weight of &gt;= 36 kg/m</v>
      </c>
      <c r="C1166" s="1018" t="s">
        <v>2077</v>
      </c>
      <c r="D1166" s="796"/>
      <c r="E1166" s="796"/>
      <c r="F1166" s="796"/>
      <c r="G1166" s="796"/>
    </row>
    <row r="1167" spans="1:7" x14ac:dyDescent="0.2">
      <c r="A1167" s="794">
        <v>1163</v>
      </c>
      <c r="B1167" s="1018" t="str">
        <f t="shared" si="18"/>
        <v>Vignole rails of iron or steel, for railway or tramway track, new, of a weight of &lt; 36 kg/m</v>
      </c>
      <c r="C1167" s="1018" t="s">
        <v>2080</v>
      </c>
      <c r="D1167" s="796"/>
      <c r="E1167" s="796"/>
      <c r="F1167" s="796"/>
      <c r="G1167" s="796"/>
    </row>
    <row r="1168" spans="1:7" x14ac:dyDescent="0.2">
      <c r="A1168" s="794">
        <v>1164</v>
      </c>
      <c r="B1168" s="1018" t="str">
        <f t="shared" si="18"/>
        <v>Grooved rails of iron or steel, for railway or tramway track, new</v>
      </c>
      <c r="C1168" s="1018" t="s">
        <v>2083</v>
      </c>
      <c r="D1168" s="796"/>
      <c r="E1168" s="796"/>
      <c r="F1168" s="796"/>
      <c r="G1168" s="796"/>
    </row>
    <row r="1169" spans="1:7" x14ac:dyDescent="0.2">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x14ac:dyDescent="0.2">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x14ac:dyDescent="0.2">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x14ac:dyDescent="0.2">
      <c r="A1172" s="794">
        <v>1168</v>
      </c>
      <c r="B1172" s="1018" t="str">
        <f t="shared" si="18"/>
        <v>Fish-plates and sole plates of iron or steel, for railways or tramways</v>
      </c>
      <c r="C1172" s="1018" t="s">
        <v>2095</v>
      </c>
      <c r="D1172" s="796"/>
      <c r="E1172" s="796"/>
      <c r="F1172" s="796"/>
      <c r="G1172" s="796"/>
    </row>
    <row r="1173" spans="1:7" x14ac:dyDescent="0.2">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x14ac:dyDescent="0.2">
      <c r="A1174" s="794">
        <v>1170</v>
      </c>
      <c r="B1174" s="1018" t="str">
        <f t="shared" si="18"/>
        <v>Tubes, pipes and hollow profiles, of cast iron</v>
      </c>
      <c r="C1174" s="1018" t="s">
        <v>2101</v>
      </c>
      <c r="D1174" s="796"/>
      <c r="E1174" s="796"/>
      <c r="F1174" s="796"/>
      <c r="G1174" s="796"/>
    </row>
    <row r="1175" spans="1:7" x14ac:dyDescent="0.2">
      <c r="A1175" s="794">
        <v>1171</v>
      </c>
      <c r="B1175" s="1018" t="str">
        <f t="shared" si="18"/>
        <v>Tubes and pipes of a kind used in pressure systems, of cast iron</v>
      </c>
      <c r="C1175" s="1018" t="s">
        <v>2104</v>
      </c>
      <c r="D1175" s="796"/>
      <c r="E1175" s="796"/>
      <c r="F1175" s="796"/>
      <c r="G1175" s="796"/>
    </row>
    <row r="1176" spans="1:7" x14ac:dyDescent="0.2">
      <c r="A1176" s="794">
        <v>1172</v>
      </c>
      <c r="B1176" s="1018" t="str">
        <f t="shared" si="18"/>
        <v>Tubes, pipes and hollow profiles, of cast iron (excl. products of a kind used in pressure systems)</v>
      </c>
      <c r="C1176" s="1018" t="s">
        <v>2107</v>
      </c>
      <c r="D1176" s="796"/>
      <c r="E1176" s="796"/>
      <c r="F1176" s="796"/>
      <c r="G1176" s="796"/>
    </row>
    <row r="1177" spans="1:7" x14ac:dyDescent="0.2">
      <c r="A1177" s="794">
        <v>1173</v>
      </c>
      <c r="B1177" s="1018" t="str">
        <f t="shared" si="18"/>
        <v>Tubes, pipes and hollow profiles, seamless, of iron or steel (excl. products of cast iron)</v>
      </c>
      <c r="C1177" s="1018" t="s">
        <v>2110</v>
      </c>
      <c r="D1177" s="796"/>
      <c r="E1177" s="796"/>
      <c r="F1177" s="796"/>
      <c r="G1177" s="796"/>
    </row>
    <row r="1178" spans="1:7" x14ac:dyDescent="0.2">
      <c r="A1178" s="794">
        <v>1174</v>
      </c>
      <c r="B1178" s="1018" t="str">
        <f t="shared" si="18"/>
        <v>Line pipe of a kind used for oil or gas pipelines, seamless, of stainless steel</v>
      </c>
      <c r="C1178" s="1018" t="s">
        <v>2113</v>
      </c>
      <c r="D1178" s="796"/>
      <c r="E1178" s="796"/>
      <c r="F1178" s="796"/>
      <c r="G1178" s="796"/>
    </row>
    <row r="1179" spans="1:7" x14ac:dyDescent="0.2">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x14ac:dyDescent="0.2">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x14ac:dyDescent="0.2">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x14ac:dyDescent="0.2">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x14ac:dyDescent="0.2">
      <c r="A1183" s="794">
        <v>1179</v>
      </c>
      <c r="B1183" s="1018" t="str">
        <f t="shared" si="18"/>
        <v>Drill pipe, seamless, of stainless steel, of a kind used in drilling for oil or gas</v>
      </c>
      <c r="C1183" s="1018" t="s">
        <v>2128</v>
      </c>
      <c r="D1183" s="796"/>
      <c r="E1183" s="796"/>
      <c r="F1183" s="796"/>
      <c r="G1183" s="796"/>
    </row>
    <row r="1184" spans="1:7" x14ac:dyDescent="0.2">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x14ac:dyDescent="0.2">
      <c r="A1185" s="794">
        <v>1181</v>
      </c>
      <c r="B1185" s="1018" t="str">
        <f t="shared" si="18"/>
        <v>Casing and tubing, seamless, of a kind used for drilling for oil or gas, of stainless steel</v>
      </c>
      <c r="C1185" s="1018" t="s">
        <v>2134</v>
      </c>
      <c r="D1185" s="796"/>
      <c r="E1185" s="796"/>
      <c r="F1185" s="796"/>
      <c r="G1185" s="796"/>
    </row>
    <row r="1186" spans="1:7" x14ac:dyDescent="0.2">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x14ac:dyDescent="0.2">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x14ac:dyDescent="0.2">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x14ac:dyDescent="0.2">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x14ac:dyDescent="0.2">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x14ac:dyDescent="0.2">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x14ac:dyDescent="0.2">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x14ac:dyDescent="0.2">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x14ac:dyDescent="0.2">
      <c r="A1194" s="794">
        <v>1190</v>
      </c>
      <c r="B1194" s="1018" t="str">
        <f t="shared" si="18"/>
        <v>Threaded or threadable tubes "gas pipe", seamless, of iron or non-alloy steel (excl. of cast iron)</v>
      </c>
      <c r="C1194" s="1018" t="s">
        <v>2161</v>
      </c>
      <c r="D1194" s="796"/>
      <c r="E1194" s="796"/>
      <c r="F1194" s="796"/>
      <c r="G1194" s="796"/>
    </row>
    <row r="1195" spans="1:7" x14ac:dyDescent="0.2">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x14ac:dyDescent="0.2">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x14ac:dyDescent="0.2">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x14ac:dyDescent="0.2">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x14ac:dyDescent="0.2">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x14ac:dyDescent="0.2">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x14ac:dyDescent="0.2">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x14ac:dyDescent="0.2">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x14ac:dyDescent="0.2">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x14ac:dyDescent="0.2">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x14ac:dyDescent="0.2">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x14ac:dyDescent="0.2">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x14ac:dyDescent="0.2">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x14ac:dyDescent="0.2">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x14ac:dyDescent="0.2">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x14ac:dyDescent="0.2">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x14ac:dyDescent="0.2">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x14ac:dyDescent="0.2">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x14ac:dyDescent="0.2">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x14ac:dyDescent="0.2">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x14ac:dyDescent="0.2">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x14ac:dyDescent="0.2">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x14ac:dyDescent="0.2">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x14ac:dyDescent="0.2">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x14ac:dyDescent="0.2">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x14ac:dyDescent="0.2">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x14ac:dyDescent="0.2">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x14ac:dyDescent="0.2">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x14ac:dyDescent="0.2">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x14ac:dyDescent="0.2">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x14ac:dyDescent="0.2">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x14ac:dyDescent="0.2">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x14ac:dyDescent="0.2">
      <c r="A1227" s="794">
        <v>1223</v>
      </c>
      <c r="B1227" s="1018" t="str">
        <f t="shared" si="19"/>
        <v>Precision tubes, welded, of circular cross-section, of iron or non-alloy steel, cold-drawn or cold-rolled "cold-reduced"</v>
      </c>
      <c r="C1227" s="1018" t="s">
        <v>2260</v>
      </c>
      <c r="D1227" s="796"/>
      <c r="E1227" s="796"/>
      <c r="F1227" s="796"/>
      <c r="G1227" s="796"/>
    </row>
    <row r="1228" spans="1:7" x14ac:dyDescent="0.2">
      <c r="A1228" s="794">
        <v>1224</v>
      </c>
      <c r="B1228" s="1018" t="str">
        <f t="shared" si="19"/>
        <v>Precision tubes, welded, of circular cross-section, of iron or non-alloy steel (excl. cold-drawn or cold-rolled)</v>
      </c>
      <c r="C1228" s="1018" t="s">
        <v>2263</v>
      </c>
      <c r="D1228" s="796"/>
      <c r="E1228" s="796"/>
      <c r="F1228" s="796"/>
      <c r="G1228" s="796"/>
    </row>
    <row r="1229" spans="1:7" x14ac:dyDescent="0.2">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x14ac:dyDescent="0.2">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x14ac:dyDescent="0.2">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x14ac:dyDescent="0.2">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x14ac:dyDescent="0.2">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x14ac:dyDescent="0.2">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x14ac:dyDescent="0.2">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x14ac:dyDescent="0.2">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x14ac:dyDescent="0.2">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x14ac:dyDescent="0.2">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x14ac:dyDescent="0.2">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x14ac:dyDescent="0.2">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x14ac:dyDescent="0.2">
      <c r="A1241" s="794">
        <v>1237</v>
      </c>
      <c r="B1241" s="1018" t="str">
        <f t="shared" si="19"/>
        <v>Tubes and pipes and hollow profiles, welded, of square or rectangular cross-section, of iron or steel</v>
      </c>
      <c r="C1241" s="1018" t="s">
        <v>2302</v>
      </c>
      <c r="D1241" s="796"/>
      <c r="E1241" s="796"/>
      <c r="F1241" s="796"/>
      <c r="G1241" s="796"/>
    </row>
    <row r="1242" spans="1:7" x14ac:dyDescent="0.2">
      <c r="A1242" s="794">
        <v>1238</v>
      </c>
      <c r="B1242" s="1018" t="str">
        <f t="shared" si="19"/>
        <v>Tubes and pipes and hollow profiles, welded, of square or rectangular cross-section, of stainless steel</v>
      </c>
      <c r="C1242" s="1018" t="s">
        <v>2305</v>
      </c>
      <c r="D1242" s="796"/>
      <c r="E1242" s="796"/>
      <c r="F1242" s="796"/>
      <c r="G1242" s="796"/>
    </row>
    <row r="1243" spans="1:7" x14ac:dyDescent="0.2">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x14ac:dyDescent="0.2">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x14ac:dyDescent="0.2">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x14ac:dyDescent="0.2">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x14ac:dyDescent="0.2">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x14ac:dyDescent="0.2">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x14ac:dyDescent="0.2">
      <c r="A1249" s="794">
        <v>1245</v>
      </c>
      <c r="B1249" s="1018" t="str">
        <f t="shared" si="19"/>
        <v>Tube or pipe fittings "e.g. couplings, elbows, sleeves", of iron or steel</v>
      </c>
      <c r="C1249" s="1018" t="s">
        <v>2326</v>
      </c>
      <c r="D1249" s="796"/>
      <c r="E1249" s="796"/>
      <c r="F1249" s="796"/>
      <c r="G1249" s="796"/>
    </row>
    <row r="1250" spans="1:7" x14ac:dyDescent="0.2">
      <c r="A1250" s="794">
        <v>1246</v>
      </c>
      <c r="B1250" s="1018" t="str">
        <f t="shared" si="19"/>
        <v>Tube or pipe fittings of non-malleable cast iron</v>
      </c>
      <c r="C1250" s="1018" t="s">
        <v>2329</v>
      </c>
      <c r="D1250" s="796"/>
      <c r="E1250" s="796"/>
      <c r="F1250" s="796"/>
      <c r="G1250" s="796"/>
    </row>
    <row r="1251" spans="1:7" x14ac:dyDescent="0.2">
      <c r="A1251" s="794">
        <v>1247</v>
      </c>
      <c r="B1251" s="1018" t="str">
        <f t="shared" si="19"/>
        <v>Tube or pipe fittings of non-malleable cast iron, of a kind used in pressure systems</v>
      </c>
      <c r="C1251" s="1018" t="s">
        <v>2332</v>
      </c>
      <c r="D1251" s="796"/>
      <c r="E1251" s="796"/>
      <c r="F1251" s="796"/>
      <c r="G1251" s="796"/>
    </row>
    <row r="1252" spans="1:7" x14ac:dyDescent="0.2">
      <c r="A1252" s="794">
        <v>1248</v>
      </c>
      <c r="B1252" s="1018" t="str">
        <f t="shared" si="19"/>
        <v>Tube or pipe fittings of non-malleable cast iron (excl. products of a kind used in pressure systems)</v>
      </c>
      <c r="C1252" s="1018" t="s">
        <v>2335</v>
      </c>
      <c r="D1252" s="796"/>
      <c r="E1252" s="796"/>
      <c r="F1252" s="796"/>
      <c r="G1252" s="796"/>
    </row>
    <row r="1253" spans="1:7" x14ac:dyDescent="0.2">
      <c r="A1253" s="794">
        <v>1249</v>
      </c>
      <c r="B1253" s="1018" t="str">
        <f t="shared" si="19"/>
        <v>Cast tube or pipe fittings of iron or steel (excl. products of non-malleable cast iron)</v>
      </c>
      <c r="C1253" s="1018" t="s">
        <v>2338</v>
      </c>
      <c r="D1253" s="796"/>
      <c r="E1253" s="796"/>
      <c r="F1253" s="796"/>
      <c r="G1253" s="796"/>
    </row>
    <row r="1254" spans="1:7" x14ac:dyDescent="0.2">
      <c r="A1254" s="794">
        <v>1250</v>
      </c>
      <c r="B1254" s="1018" t="str">
        <f t="shared" si="19"/>
        <v>Tube or pipe fittings of cast iron (excl. of non-malleable)</v>
      </c>
      <c r="C1254" s="1018" t="s">
        <v>2341</v>
      </c>
      <c r="D1254" s="796"/>
      <c r="E1254" s="796"/>
      <c r="F1254" s="796"/>
      <c r="G1254" s="796"/>
    </row>
    <row r="1255" spans="1:7" x14ac:dyDescent="0.2">
      <c r="A1255" s="794">
        <v>1251</v>
      </c>
      <c r="B1255" s="1018" t="str">
        <f t="shared" si="19"/>
        <v>Cast tube or pipe fittings of steel</v>
      </c>
      <c r="C1255" s="1018" t="s">
        <v>2344</v>
      </c>
      <c r="D1255" s="796"/>
      <c r="E1255" s="796"/>
      <c r="F1255" s="796"/>
      <c r="G1255" s="796"/>
    </row>
    <row r="1256" spans="1:7" x14ac:dyDescent="0.2">
      <c r="A1256" s="794">
        <v>1252</v>
      </c>
      <c r="B1256" s="1018" t="str">
        <f t="shared" si="19"/>
        <v>Flanges of stainless steel (excl. cast products)</v>
      </c>
      <c r="C1256" s="1018" t="s">
        <v>2347</v>
      </c>
      <c r="D1256" s="796"/>
      <c r="E1256" s="796"/>
      <c r="F1256" s="796"/>
      <c r="G1256" s="796"/>
    </row>
    <row r="1257" spans="1:7" x14ac:dyDescent="0.2">
      <c r="A1257" s="794">
        <v>1253</v>
      </c>
      <c r="B1257" s="1018" t="str">
        <f t="shared" si="19"/>
        <v>Threaded elbows, bends and sleeves of stainless steel (excl. cast products)</v>
      </c>
      <c r="C1257" s="1018" t="s">
        <v>2350</v>
      </c>
      <c r="D1257" s="796"/>
      <c r="E1257" s="796"/>
      <c r="F1257" s="796"/>
      <c r="G1257" s="796"/>
    </row>
    <row r="1258" spans="1:7" x14ac:dyDescent="0.2">
      <c r="A1258" s="794">
        <v>1254</v>
      </c>
      <c r="B1258" s="1018" t="str">
        <f t="shared" si="19"/>
        <v>Sleeves, of stainless steel, threaded (excl. cast products)</v>
      </c>
      <c r="C1258" s="1018" t="s">
        <v>2353</v>
      </c>
      <c r="D1258" s="796"/>
      <c r="E1258" s="796"/>
      <c r="F1258" s="796"/>
      <c r="G1258" s="796"/>
    </row>
    <row r="1259" spans="1:7" x14ac:dyDescent="0.2">
      <c r="A1259" s="794">
        <v>1255</v>
      </c>
      <c r="B1259" s="1018" t="str">
        <f t="shared" si="19"/>
        <v>Elbows and bends, of stainless steel, threaded (excl. cast products)</v>
      </c>
      <c r="C1259" s="1018" t="s">
        <v>2356</v>
      </c>
      <c r="D1259" s="796"/>
      <c r="E1259" s="796"/>
      <c r="F1259" s="796"/>
      <c r="G1259" s="796"/>
    </row>
    <row r="1260" spans="1:7" x14ac:dyDescent="0.2">
      <c r="A1260" s="794">
        <v>1256</v>
      </c>
      <c r="B1260" s="1018" t="str">
        <f t="shared" si="19"/>
        <v>Butt welding tube or pipe fittings of stainless steel (excl. cast products)</v>
      </c>
      <c r="C1260" s="1018" t="s">
        <v>2359</v>
      </c>
      <c r="D1260" s="796"/>
      <c r="E1260" s="796"/>
      <c r="F1260" s="796"/>
      <c r="G1260" s="796"/>
    </row>
    <row r="1261" spans="1:7" x14ac:dyDescent="0.2">
      <c r="A1261" s="794">
        <v>1257</v>
      </c>
      <c r="B1261" s="1018" t="str">
        <f t="shared" si="19"/>
        <v>Butt welding elbows and bends of stainless steel (excl. cast products)</v>
      </c>
      <c r="C1261" s="1018" t="s">
        <v>2362</v>
      </c>
      <c r="D1261" s="796"/>
      <c r="E1261" s="796"/>
      <c r="F1261" s="796"/>
      <c r="G1261" s="796"/>
    </row>
    <row r="1262" spans="1:7" x14ac:dyDescent="0.2">
      <c r="A1262" s="794">
        <v>1258</v>
      </c>
      <c r="B1262" s="1018" t="str">
        <f t="shared" si="19"/>
        <v>Butt welding tube or pipe fittings of stainless steel (excl. cast products and elbows and bends)</v>
      </c>
      <c r="C1262" s="1018" t="s">
        <v>2365</v>
      </c>
      <c r="D1262" s="796"/>
      <c r="E1262" s="796"/>
      <c r="F1262" s="796"/>
      <c r="G1262" s="796"/>
    </row>
    <row r="1263" spans="1:7" x14ac:dyDescent="0.2">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x14ac:dyDescent="0.2">
      <c r="A1264" s="794">
        <v>1260</v>
      </c>
      <c r="B1264" s="1018" t="str">
        <f t="shared" si="19"/>
        <v>Threaded tube or pipe fittings of stainless steel (excl. cast products, flanges, elbows, bends and sleeves)</v>
      </c>
      <c r="C1264" s="1018" t="s">
        <v>2371</v>
      </c>
      <c r="D1264" s="796"/>
      <c r="E1264" s="796"/>
      <c r="F1264" s="796"/>
      <c r="G1264" s="796"/>
    </row>
    <row r="1265" spans="1:7" x14ac:dyDescent="0.2">
      <c r="A1265" s="794">
        <v>1261</v>
      </c>
      <c r="B1265" s="1018" t="str">
        <f t="shared" si="19"/>
        <v>Tube or pipe fittings of stainless steel (excl. cast, threaded, butt welding fittings and flanges)</v>
      </c>
      <c r="C1265" s="1018" t="s">
        <v>2374</v>
      </c>
      <c r="D1265" s="796"/>
      <c r="E1265" s="796"/>
      <c r="F1265" s="796"/>
      <c r="G1265" s="796"/>
    </row>
    <row r="1266" spans="1:7" x14ac:dyDescent="0.2">
      <c r="A1266" s="794">
        <v>1262</v>
      </c>
      <c r="B1266" s="1018" t="str">
        <f t="shared" si="19"/>
        <v>Flanges of iron or steel (excl. cast or stainless products)</v>
      </c>
      <c r="C1266" s="1018" t="s">
        <v>2377</v>
      </c>
      <c r="D1266" s="796"/>
      <c r="E1266" s="796"/>
      <c r="F1266" s="796"/>
      <c r="G1266" s="796"/>
    </row>
    <row r="1267" spans="1:7" x14ac:dyDescent="0.2">
      <c r="A1267" s="794">
        <v>1263</v>
      </c>
      <c r="B1267" s="1018" t="str">
        <f t="shared" si="19"/>
        <v>Threaded elbows, bends and sleeves, of stainless steel (excl. cast or stainless products)</v>
      </c>
      <c r="C1267" s="1018" t="s">
        <v>2380</v>
      </c>
      <c r="D1267" s="796"/>
      <c r="E1267" s="796"/>
      <c r="F1267" s="796"/>
      <c r="G1267" s="796"/>
    </row>
    <row r="1268" spans="1:7" x14ac:dyDescent="0.2">
      <c r="A1268" s="794">
        <v>1264</v>
      </c>
      <c r="B1268" s="1018" t="str">
        <f t="shared" si="19"/>
        <v>Sleeves of iron or steel, threaded (excl. cast or of stainless steel)</v>
      </c>
      <c r="C1268" s="1018" t="s">
        <v>2383</v>
      </c>
      <c r="D1268" s="796"/>
      <c r="E1268" s="796"/>
      <c r="F1268" s="796"/>
      <c r="G1268" s="796"/>
    </row>
    <row r="1269" spans="1:7" x14ac:dyDescent="0.2">
      <c r="A1269" s="794">
        <v>1265</v>
      </c>
      <c r="B1269" s="1018" t="str">
        <f t="shared" si="19"/>
        <v>Elbows and bends, of iron or steel, threaded (excl. cast or of stainless steel)</v>
      </c>
      <c r="C1269" s="1018" t="s">
        <v>2386</v>
      </c>
      <c r="D1269" s="796"/>
      <c r="E1269" s="796"/>
      <c r="F1269" s="796"/>
      <c r="G1269" s="796"/>
    </row>
    <row r="1270" spans="1:7" x14ac:dyDescent="0.2">
      <c r="A1270" s="794">
        <v>1266</v>
      </c>
      <c r="B1270" s="1018" t="str">
        <f t="shared" si="19"/>
        <v>Butt welding fittings of iron or steel (excl. cast iron or stainless steel products, and flanges)</v>
      </c>
      <c r="C1270" s="1018" t="s">
        <v>2389</v>
      </c>
      <c r="D1270" s="796"/>
      <c r="E1270" s="796"/>
      <c r="F1270" s="796"/>
      <c r="G1270" s="796"/>
    </row>
    <row r="1271" spans="1:7" x14ac:dyDescent="0.2">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x14ac:dyDescent="0.2">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x14ac:dyDescent="0.2">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x14ac:dyDescent="0.2">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x14ac:dyDescent="0.2">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x14ac:dyDescent="0.2">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x14ac:dyDescent="0.2">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x14ac:dyDescent="0.2">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x14ac:dyDescent="0.2">
      <c r="A1279" s="794">
        <v>1275</v>
      </c>
      <c r="B1279" s="1018" t="str">
        <f t="shared" si="19"/>
        <v>Bridges and bridge-sections, of iron or steel</v>
      </c>
      <c r="C1279" s="1018" t="s">
        <v>2416</v>
      </c>
      <c r="D1279" s="796"/>
      <c r="E1279" s="796"/>
      <c r="F1279" s="796"/>
      <c r="G1279" s="796"/>
    </row>
    <row r="1280" spans="1:7" x14ac:dyDescent="0.2">
      <c r="A1280" s="794">
        <v>1276</v>
      </c>
      <c r="B1280" s="1018" t="str">
        <f t="shared" si="19"/>
        <v>Towers and lattice masts, of iron or steel</v>
      </c>
      <c r="C1280" s="1018" t="s">
        <v>2419</v>
      </c>
      <c r="D1280" s="796"/>
      <c r="E1280" s="796"/>
      <c r="F1280" s="796"/>
      <c r="G1280" s="796"/>
    </row>
    <row r="1281" spans="1:7" x14ac:dyDescent="0.2">
      <c r="A1281" s="794">
        <v>1277</v>
      </c>
      <c r="B1281" s="1018" t="str">
        <f t="shared" si="19"/>
        <v>Doors, windows and their frames and thresholds for doors, of iron or steel</v>
      </c>
      <c r="C1281" s="1018" t="s">
        <v>2422</v>
      </c>
      <c r="D1281" s="796"/>
      <c r="E1281" s="796"/>
      <c r="F1281" s="796"/>
      <c r="G1281" s="796"/>
    </row>
    <row r="1282" spans="1:7" x14ac:dyDescent="0.2">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x14ac:dyDescent="0.2">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x14ac:dyDescent="0.2">
      <c r="A1284" s="794">
        <v>1280</v>
      </c>
      <c r="B1284" s="1018" t="str">
        <f t="shared" si="19"/>
        <v>Panels comprising two walls of profiled "ribbed" sheet, of iron or steel, with an insulating core</v>
      </c>
      <c r="C1284" s="1018" t="s">
        <v>2431</v>
      </c>
      <c r="D1284" s="796"/>
      <c r="E1284" s="796"/>
      <c r="F1284" s="796"/>
      <c r="G1284" s="796"/>
    </row>
    <row r="1285" spans="1:7" x14ac:dyDescent="0.2">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x14ac:dyDescent="0.2">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x14ac:dyDescent="0.2">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x14ac:dyDescent="0.2">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x14ac:dyDescent="0.2">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x14ac:dyDescent="0.2">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x14ac:dyDescent="0.2">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x14ac:dyDescent="0.2">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x14ac:dyDescent="0.2">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x14ac:dyDescent="0.2">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x14ac:dyDescent="0.2">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x14ac:dyDescent="0.2">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x14ac:dyDescent="0.2">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x14ac:dyDescent="0.2">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x14ac:dyDescent="0.2">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x14ac:dyDescent="0.2">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x14ac:dyDescent="0.2">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x14ac:dyDescent="0.2">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x14ac:dyDescent="0.2">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x14ac:dyDescent="0.2">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x14ac:dyDescent="0.2">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x14ac:dyDescent="0.2">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x14ac:dyDescent="0.2">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x14ac:dyDescent="0.2">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x14ac:dyDescent="0.2">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x14ac:dyDescent="0.2">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x14ac:dyDescent="0.2">
      <c r="A1311" s="794">
        <v>1307</v>
      </c>
      <c r="B1311" s="1018" t="str">
        <f t="shared" si="20"/>
        <v>Coach screws of iron or steel</v>
      </c>
      <c r="C1311" s="1018" t="s">
        <v>2512</v>
      </c>
      <c r="D1311" s="796"/>
      <c r="E1311" s="796"/>
      <c r="F1311" s="796"/>
      <c r="G1311" s="796"/>
    </row>
    <row r="1312" spans="1:7" x14ac:dyDescent="0.2">
      <c r="A1312" s="794">
        <v>1308</v>
      </c>
      <c r="B1312" s="1018" t="str">
        <f t="shared" si="20"/>
        <v>Wood screws of iron or steel (excl. coach screws)</v>
      </c>
      <c r="C1312" s="1018" t="s">
        <v>2515</v>
      </c>
      <c r="D1312" s="796"/>
      <c r="E1312" s="796"/>
      <c r="F1312" s="796"/>
      <c r="G1312" s="796"/>
    </row>
    <row r="1313" spans="1:7" x14ac:dyDescent="0.2">
      <c r="A1313" s="794">
        <v>1309</v>
      </c>
      <c r="B1313" s="1018" t="str">
        <f t="shared" si="20"/>
        <v>Wood screws of stainless steel (excl. coach screws)</v>
      </c>
      <c r="C1313" s="1018" t="s">
        <v>2518</v>
      </c>
      <c r="D1313" s="796"/>
      <c r="E1313" s="796"/>
      <c r="F1313" s="796"/>
      <c r="G1313" s="796"/>
    </row>
    <row r="1314" spans="1:7" x14ac:dyDescent="0.2">
      <c r="A1314" s="794">
        <v>1310</v>
      </c>
      <c r="B1314" s="1018" t="str">
        <f t="shared" si="20"/>
        <v>Wood screws of iron or steel other than stainless (excl. coach screws)</v>
      </c>
      <c r="C1314" s="1018" t="s">
        <v>2521</v>
      </c>
      <c r="D1314" s="796"/>
      <c r="E1314" s="796"/>
      <c r="F1314" s="796"/>
      <c r="G1314" s="796"/>
    </row>
    <row r="1315" spans="1:7" x14ac:dyDescent="0.2">
      <c r="A1315" s="794">
        <v>1311</v>
      </c>
      <c r="B1315" s="1018" t="str">
        <f t="shared" si="20"/>
        <v>Screw hooks and screw rings, of iron or steel</v>
      </c>
      <c r="C1315" s="1018" t="s">
        <v>2524</v>
      </c>
      <c r="D1315" s="796"/>
      <c r="E1315" s="796"/>
      <c r="F1315" s="796"/>
      <c r="G1315" s="796"/>
    </row>
    <row r="1316" spans="1:7" x14ac:dyDescent="0.2">
      <c r="A1316" s="794">
        <v>1312</v>
      </c>
      <c r="B1316" s="1018" t="str">
        <f t="shared" si="20"/>
        <v>Self-tapping screws, of iron or steel (excl. wood screws)</v>
      </c>
      <c r="C1316" s="1018" t="s">
        <v>2527</v>
      </c>
      <c r="D1316" s="796"/>
      <c r="E1316" s="796"/>
      <c r="F1316" s="796"/>
      <c r="G1316" s="796"/>
    </row>
    <row r="1317" spans="1:7" x14ac:dyDescent="0.2">
      <c r="A1317" s="794">
        <v>1313</v>
      </c>
      <c r="B1317" s="1018" t="str">
        <f t="shared" si="20"/>
        <v>Self-tapping screws, of stainless steel (excl. wood screws)</v>
      </c>
      <c r="C1317" s="1018" t="s">
        <v>2530</v>
      </c>
      <c r="D1317" s="796"/>
      <c r="E1317" s="796"/>
      <c r="F1317" s="796"/>
      <c r="G1317" s="796"/>
    </row>
    <row r="1318" spans="1:7" x14ac:dyDescent="0.2">
      <c r="A1318" s="794">
        <v>1314</v>
      </c>
      <c r="B1318" s="1018" t="str">
        <f t="shared" si="20"/>
        <v>Spaced-thread screws of iron or steel other than stainless</v>
      </c>
      <c r="C1318" s="1018" t="s">
        <v>2533</v>
      </c>
      <c r="D1318" s="796"/>
      <c r="E1318" s="796"/>
      <c r="F1318" s="796"/>
      <c r="G1318" s="796"/>
    </row>
    <row r="1319" spans="1:7" x14ac:dyDescent="0.2">
      <c r="A1319" s="794">
        <v>1315</v>
      </c>
      <c r="B1319" s="1018" t="str">
        <f t="shared" si="20"/>
        <v>Self-tapping screws of iron or steel other than stainless (excl. spaced-thread screws and wood screws)</v>
      </c>
      <c r="C1319" s="1018" t="s">
        <v>2536</v>
      </c>
      <c r="D1319" s="796"/>
      <c r="E1319" s="796"/>
      <c r="F1319" s="796"/>
      <c r="G1319" s="796"/>
    </row>
    <row r="1320" spans="1:7" x14ac:dyDescent="0.2">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x14ac:dyDescent="0.2">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x14ac:dyDescent="0.2">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x14ac:dyDescent="0.2">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x14ac:dyDescent="0.2">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x14ac:dyDescent="0.2">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x14ac:dyDescent="0.2">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x14ac:dyDescent="0.2">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x14ac:dyDescent="0.2">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x14ac:dyDescent="0.2">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x14ac:dyDescent="0.2">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x14ac:dyDescent="0.2">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x14ac:dyDescent="0.2">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x14ac:dyDescent="0.2">
      <c r="A1333" s="794">
        <v>1329</v>
      </c>
      <c r="B1333" s="1018" t="str">
        <f t="shared" si="20"/>
        <v>Nuts of iron or steel</v>
      </c>
      <c r="C1333" s="1018" t="s">
        <v>2578</v>
      </c>
      <c r="D1333" s="796"/>
      <c r="E1333" s="796"/>
      <c r="F1333" s="796"/>
      <c r="G1333" s="796"/>
    </row>
    <row r="1334" spans="1:7" x14ac:dyDescent="0.2">
      <c r="A1334" s="794">
        <v>1330</v>
      </c>
      <c r="B1334" s="1018" t="str">
        <f t="shared" si="20"/>
        <v>Blind rivet nuts of stainless steel</v>
      </c>
      <c r="C1334" s="1018" t="s">
        <v>2581</v>
      </c>
      <c r="D1334" s="796"/>
      <c r="E1334" s="796"/>
      <c r="F1334" s="796"/>
      <c r="G1334" s="796"/>
    </row>
    <row r="1335" spans="1:7" x14ac:dyDescent="0.2">
      <c r="A1335" s="794">
        <v>1331</v>
      </c>
      <c r="B1335" s="1018" t="str">
        <f t="shared" si="20"/>
        <v>Nuts of stainless steel (excl. blind rivet nuts)</v>
      </c>
      <c r="C1335" s="1018" t="s">
        <v>2584</v>
      </c>
      <c r="D1335" s="796"/>
      <c r="E1335" s="796"/>
      <c r="F1335" s="796"/>
      <c r="G1335" s="796"/>
    </row>
    <row r="1336" spans="1:7" x14ac:dyDescent="0.2">
      <c r="A1336" s="794">
        <v>1332</v>
      </c>
      <c r="B1336" s="1018" t="str">
        <f t="shared" si="20"/>
        <v>Blind rivet nuts of iron or steel other than stainless</v>
      </c>
      <c r="C1336" s="1018" t="s">
        <v>2587</v>
      </c>
      <c r="D1336" s="796"/>
      <c r="E1336" s="796"/>
      <c r="F1336" s="796"/>
      <c r="G1336" s="796"/>
    </row>
    <row r="1337" spans="1:7" x14ac:dyDescent="0.2">
      <c r="A1337" s="794">
        <v>1333</v>
      </c>
      <c r="B1337" s="1018" t="str">
        <f t="shared" si="20"/>
        <v>Self-locking nuts of iron or steel other than stainless</v>
      </c>
      <c r="C1337" s="1018" t="s">
        <v>2590</v>
      </c>
      <c r="D1337" s="796"/>
      <c r="E1337" s="796"/>
      <c r="F1337" s="796"/>
      <c r="G1337" s="796"/>
    </row>
    <row r="1338" spans="1:7" x14ac:dyDescent="0.2">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x14ac:dyDescent="0.2">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x14ac:dyDescent="0.2">
      <c r="A1340" s="794">
        <v>1336</v>
      </c>
      <c r="B1340" s="1018" t="str">
        <f t="shared" si="20"/>
        <v>Threaded articles, of iron or steel, n.e.s.</v>
      </c>
      <c r="C1340" s="1018" t="s">
        <v>2599</v>
      </c>
      <c r="D1340" s="796"/>
      <c r="E1340" s="796"/>
      <c r="F1340" s="796"/>
      <c r="G1340" s="796"/>
    </row>
    <row r="1341" spans="1:7" x14ac:dyDescent="0.2">
      <c r="A1341" s="794">
        <v>1337</v>
      </c>
      <c r="B1341" s="1018" t="str">
        <f t="shared" si="20"/>
        <v>Spring washers and other lock washers, of iron or steel</v>
      </c>
      <c r="C1341" s="1018" t="s">
        <v>2602</v>
      </c>
      <c r="D1341" s="796"/>
      <c r="E1341" s="796"/>
      <c r="F1341" s="796"/>
      <c r="G1341" s="796"/>
    </row>
    <row r="1342" spans="1:7" x14ac:dyDescent="0.2">
      <c r="A1342" s="794">
        <v>1338</v>
      </c>
      <c r="B1342" s="1018" t="str">
        <f t="shared" si="20"/>
        <v>Washers of iron or steel (excl. spring washers and other lock washers)</v>
      </c>
      <c r="C1342" s="1018" t="s">
        <v>2605</v>
      </c>
      <c r="D1342" s="796"/>
      <c r="E1342" s="796"/>
      <c r="F1342" s="796"/>
      <c r="G1342" s="796"/>
    </row>
    <row r="1343" spans="1:7" x14ac:dyDescent="0.2">
      <c r="A1343" s="794">
        <v>1339</v>
      </c>
      <c r="B1343" s="1018" t="str">
        <f t="shared" si="20"/>
        <v>Rivets of iron or steel (excl. tubular and bifurcated rivets for particular uses)</v>
      </c>
      <c r="C1343" s="1018" t="s">
        <v>2608</v>
      </c>
      <c r="D1343" s="796"/>
      <c r="E1343" s="796"/>
      <c r="F1343" s="796"/>
      <c r="G1343" s="796"/>
    </row>
    <row r="1344" spans="1:7" x14ac:dyDescent="0.2">
      <c r="A1344" s="794">
        <v>1340</v>
      </c>
      <c r="B1344" s="1018" t="str">
        <f t="shared" si="20"/>
        <v>Cotters and cotter pins, of iron or steel</v>
      </c>
      <c r="C1344" s="1018" t="s">
        <v>2611</v>
      </c>
      <c r="D1344" s="796"/>
      <c r="E1344" s="796"/>
      <c r="F1344" s="796"/>
      <c r="G1344" s="796"/>
    </row>
    <row r="1345" spans="1:7" x14ac:dyDescent="0.2">
      <c r="A1345" s="794">
        <v>1341</v>
      </c>
      <c r="B1345" s="1018" t="str">
        <f t="shared" si="20"/>
        <v>Non-threaded articles, of iron or steel</v>
      </c>
      <c r="C1345" s="1018" t="s">
        <v>2614</v>
      </c>
      <c r="D1345" s="796"/>
      <c r="E1345" s="796"/>
      <c r="F1345" s="796"/>
      <c r="G1345" s="796"/>
    </row>
    <row r="1346" spans="1:7" x14ac:dyDescent="0.2">
      <c r="A1346" s="794">
        <v>1342</v>
      </c>
      <c r="B1346" s="1018" t="str">
        <f t="shared" si="20"/>
        <v>Articles of iron or steel, n.e.s. (excl. cast articles)</v>
      </c>
      <c r="C1346" s="1018" t="s">
        <v>2617</v>
      </c>
      <c r="D1346" s="796"/>
      <c r="E1346" s="796"/>
      <c r="F1346" s="796"/>
      <c r="G1346" s="796"/>
    </row>
    <row r="1347" spans="1:7" x14ac:dyDescent="0.2">
      <c r="A1347" s="794">
        <v>1343</v>
      </c>
      <c r="B1347" s="1018" t="str">
        <f t="shared" si="20"/>
        <v>Grinding balls and similar articles for mills, of iron or steel, forged or stamped, but not further worked</v>
      </c>
      <c r="C1347" s="1018" t="s">
        <v>2620</v>
      </c>
      <c r="D1347" s="796"/>
      <c r="E1347" s="796"/>
      <c r="F1347" s="796"/>
      <c r="G1347" s="796"/>
    </row>
    <row r="1348" spans="1:7" x14ac:dyDescent="0.2">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x14ac:dyDescent="0.2">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x14ac:dyDescent="0.2">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x14ac:dyDescent="0.2">
      <c r="A1351" s="794">
        <v>1347</v>
      </c>
      <c r="B1351" s="1018" t="str">
        <f t="shared" si="21"/>
        <v>Articles of iron or steel wire, n.e.s.</v>
      </c>
      <c r="C1351" s="1018" t="s">
        <v>2632</v>
      </c>
      <c r="D1351" s="796"/>
      <c r="E1351" s="796"/>
      <c r="F1351" s="796"/>
      <c r="G1351" s="796"/>
    </row>
    <row r="1352" spans="1:7" x14ac:dyDescent="0.2">
      <c r="A1352" s="794">
        <v>1348</v>
      </c>
      <c r="B1352" s="1018" t="str">
        <f t="shared" si="21"/>
        <v>Articles of iron or steel, n.e.s. (excl. cast articles or articles of iron or steel wire)</v>
      </c>
      <c r="C1352" s="1018" t="s">
        <v>2635</v>
      </c>
      <c r="D1352" s="796"/>
      <c r="E1352" s="796"/>
      <c r="F1352" s="796"/>
      <c r="G1352" s="796"/>
    </row>
    <row r="1353" spans="1:7" x14ac:dyDescent="0.2">
      <c r="A1353" s="794">
        <v>1349</v>
      </c>
      <c r="B1353" s="1018" t="str">
        <f t="shared" si="21"/>
        <v>Ladders and steps, of iron or steel</v>
      </c>
      <c r="C1353" s="1018" t="s">
        <v>2638</v>
      </c>
      <c r="D1353" s="796"/>
      <c r="E1353" s="796"/>
      <c r="F1353" s="796"/>
      <c r="G1353" s="796"/>
    </row>
    <row r="1354" spans="1:7" x14ac:dyDescent="0.2">
      <c r="A1354" s="794">
        <v>1350</v>
      </c>
      <c r="B1354" s="1018" t="str">
        <f t="shared" si="21"/>
        <v>Pallets and similar platforms for handling goods, of iron or steel</v>
      </c>
      <c r="C1354" s="1018" t="s">
        <v>2641</v>
      </c>
      <c r="D1354" s="796"/>
      <c r="E1354" s="796"/>
      <c r="F1354" s="796"/>
      <c r="G1354" s="796"/>
    </row>
    <row r="1355" spans="1:7" x14ac:dyDescent="0.2">
      <c r="A1355" s="794">
        <v>1351</v>
      </c>
      <c r="B1355" s="1018" t="str">
        <f t="shared" si="21"/>
        <v>Reels for cables, piping and the like, of iron or steel</v>
      </c>
      <c r="C1355" s="1018" t="s">
        <v>2644</v>
      </c>
      <c r="D1355" s="796"/>
      <c r="E1355" s="796"/>
      <c r="F1355" s="796"/>
      <c r="G1355" s="796"/>
    </row>
    <row r="1356" spans="1:7" x14ac:dyDescent="0.2">
      <c r="A1356" s="794">
        <v>1352</v>
      </c>
      <c r="B1356" s="1018" t="str">
        <f t="shared" si="21"/>
        <v>Ventilators, non-mechanical, guttering, hooks and like articles used in the building industry, n.e.s., of iron or steel</v>
      </c>
      <c r="C1356" s="1018" t="s">
        <v>2647</v>
      </c>
      <c r="D1356" s="796"/>
      <c r="E1356" s="796"/>
      <c r="F1356" s="796"/>
      <c r="G1356" s="796"/>
    </row>
    <row r="1357" spans="1:7" x14ac:dyDescent="0.2">
      <c r="A1357" s="794">
        <v>1353</v>
      </c>
      <c r="B1357" s="1018" t="str">
        <f t="shared" si="21"/>
        <v>Articles of iron or steel, open-die forged, n.e.s.</v>
      </c>
      <c r="C1357" s="1018" t="s">
        <v>2650</v>
      </c>
      <c r="D1357" s="796"/>
      <c r="E1357" s="796"/>
      <c r="F1357" s="796"/>
      <c r="G1357" s="796"/>
    </row>
    <row r="1358" spans="1:7" x14ac:dyDescent="0.2">
      <c r="A1358" s="794">
        <v>1354</v>
      </c>
      <c r="B1358" s="1018" t="str">
        <f t="shared" si="21"/>
        <v>Articles of iron or steel, closed-die forged, n.e.s.</v>
      </c>
      <c r="C1358" s="1018" t="s">
        <v>2653</v>
      </c>
      <c r="D1358" s="796"/>
      <c r="E1358" s="796"/>
      <c r="F1358" s="796"/>
      <c r="G1358" s="796"/>
    </row>
    <row r="1359" spans="1:7" x14ac:dyDescent="0.2">
      <c r="A1359" s="794">
        <v>1355</v>
      </c>
      <c r="B1359" s="1018" t="str">
        <f t="shared" si="21"/>
        <v>Sintered articles of iron or steel, n.e.s.</v>
      </c>
      <c r="C1359" s="1018" t="s">
        <v>2656</v>
      </c>
      <c r="D1359" s="796"/>
      <c r="E1359" s="796"/>
      <c r="F1359" s="796"/>
      <c r="G1359" s="796"/>
    </row>
    <row r="1360" spans="1:7" x14ac:dyDescent="0.2">
      <c r="A1360" s="794">
        <v>1356</v>
      </c>
      <c r="B1360" s="1018" t="str">
        <f t="shared" si="21"/>
        <v>Articles of iron or steel, n.e.s.</v>
      </c>
      <c r="C1360" s="1018" t="s">
        <v>2659</v>
      </c>
      <c r="D1360" s="796"/>
      <c r="E1360" s="796"/>
      <c r="F1360" s="796"/>
      <c r="G1360" s="796"/>
    </row>
    <row r="1361" spans="1:7" x14ac:dyDescent="0.2">
      <c r="A1361" s="794">
        <v>1357</v>
      </c>
      <c r="B1361" s="1018" t="str">
        <f t="shared" si="21"/>
        <v>Aluminium, not alloyed, unwrought</v>
      </c>
      <c r="C1361" s="1018" t="s">
        <v>2664</v>
      </c>
      <c r="D1361" s="796"/>
      <c r="E1361" s="796"/>
      <c r="F1361" s="796"/>
      <c r="G1361" s="796"/>
    </row>
    <row r="1362" spans="1:7" x14ac:dyDescent="0.2">
      <c r="A1362" s="794">
        <v>1358</v>
      </c>
      <c r="B1362" s="1018" t="str">
        <f t="shared" si="21"/>
        <v>Unwrought aluminium alloys</v>
      </c>
      <c r="C1362" s="1018" t="s">
        <v>2667</v>
      </c>
      <c r="D1362" s="796"/>
      <c r="E1362" s="796"/>
      <c r="F1362" s="796"/>
      <c r="G1362" s="796"/>
    </row>
    <row r="1363" spans="1:7" x14ac:dyDescent="0.2">
      <c r="A1363" s="794">
        <v>1359</v>
      </c>
      <c r="B1363" s="1018" t="str">
        <f t="shared" si="21"/>
        <v>Unwrought aluminium alloys in the form of slabs or billets</v>
      </c>
      <c r="C1363" s="1018" t="s">
        <v>2670</v>
      </c>
      <c r="D1363" s="796"/>
      <c r="E1363" s="796"/>
      <c r="F1363" s="796"/>
      <c r="G1363" s="796"/>
    </row>
    <row r="1364" spans="1:7" x14ac:dyDescent="0.2">
      <c r="A1364" s="794">
        <v>1360</v>
      </c>
      <c r="B1364" s="1018" t="str">
        <f t="shared" si="21"/>
        <v>Unwrought aluminium alloys (excl. slabs and billets)</v>
      </c>
      <c r="C1364" s="1018" t="s">
        <v>2673</v>
      </c>
      <c r="D1364" s="796"/>
      <c r="E1364" s="796"/>
      <c r="F1364" s="796"/>
      <c r="G1364" s="796"/>
    </row>
    <row r="1365" spans="1:7" x14ac:dyDescent="0.2">
      <c r="A1365" s="794">
        <v>1361</v>
      </c>
      <c r="B1365" s="1018" t="str">
        <f t="shared" si="21"/>
        <v>Powder and flakes, of aluminium (excl. pellets of aluminium, and spangles)</v>
      </c>
      <c r="C1365" s="1018" t="s">
        <v>2676</v>
      </c>
      <c r="D1365" s="796"/>
      <c r="E1365" s="796"/>
      <c r="F1365" s="796"/>
      <c r="G1365" s="796"/>
    </row>
    <row r="1366" spans="1:7" x14ac:dyDescent="0.2">
      <c r="A1366" s="794">
        <v>1362</v>
      </c>
      <c r="B1366" s="1018" t="str">
        <f t="shared" si="21"/>
        <v>Powders of aluminium, of non-lamellar structure (excl. pellets of aluminium)</v>
      </c>
      <c r="C1366" s="1018" t="s">
        <v>2679</v>
      </c>
      <c r="D1366" s="796"/>
      <c r="E1366" s="796"/>
      <c r="F1366" s="796"/>
      <c r="G1366" s="796"/>
    </row>
    <row r="1367" spans="1:7" x14ac:dyDescent="0.2">
      <c r="A1367" s="794">
        <v>1363</v>
      </c>
      <c r="B1367" s="1018" t="str">
        <f t="shared" si="21"/>
        <v>Powders of aluminium, of lamellar structure, and flakes of aluminium (excl. pellets of aluminium, and spangles)</v>
      </c>
      <c r="C1367" s="1018" t="s">
        <v>2682</v>
      </c>
      <c r="D1367" s="796"/>
      <c r="E1367" s="796"/>
      <c r="F1367" s="796"/>
      <c r="G1367" s="796"/>
    </row>
    <row r="1368" spans="1:7" x14ac:dyDescent="0.2">
      <c r="A1368" s="794">
        <v>1364</v>
      </c>
      <c r="B1368" s="1018" t="str">
        <f t="shared" si="21"/>
        <v>Bars, rods and profiles, of aluminium, n.e.s.</v>
      </c>
      <c r="C1368" s="1018" t="s">
        <v>2685</v>
      </c>
      <c r="D1368" s="796"/>
      <c r="E1368" s="796"/>
      <c r="F1368" s="796"/>
      <c r="G1368" s="796"/>
    </row>
    <row r="1369" spans="1:7" x14ac:dyDescent="0.2">
      <c r="A1369" s="794">
        <v>1365</v>
      </c>
      <c r="B1369" s="1018" t="str">
        <f t="shared" si="21"/>
        <v>Bars, rods and profiles, of non-alloy aluminium, n.e.s.</v>
      </c>
      <c r="C1369" s="1018" t="s">
        <v>2688</v>
      </c>
      <c r="D1369" s="796"/>
      <c r="E1369" s="796"/>
      <c r="F1369" s="796"/>
      <c r="G1369" s="796"/>
    </row>
    <row r="1370" spans="1:7" x14ac:dyDescent="0.2">
      <c r="A1370" s="794">
        <v>1366</v>
      </c>
      <c r="B1370" s="1018" t="str">
        <f t="shared" si="21"/>
        <v>Bars, rods and profiles, of non-alloy aluminium</v>
      </c>
      <c r="C1370" s="1018" t="s">
        <v>2691</v>
      </c>
      <c r="D1370" s="796"/>
      <c r="E1370" s="796"/>
      <c r="F1370" s="796"/>
      <c r="G1370" s="796"/>
    </row>
    <row r="1371" spans="1:7" x14ac:dyDescent="0.2">
      <c r="A1371" s="794">
        <v>1367</v>
      </c>
      <c r="B1371" s="1018" t="str">
        <f t="shared" si="21"/>
        <v>Profiles of non-alloy aluminium, n.e.s.</v>
      </c>
      <c r="C1371" s="1018" t="s">
        <v>2694</v>
      </c>
      <c r="D1371" s="796"/>
      <c r="E1371" s="796"/>
      <c r="F1371" s="796"/>
      <c r="G1371" s="796"/>
    </row>
    <row r="1372" spans="1:7" x14ac:dyDescent="0.2">
      <c r="A1372" s="794">
        <v>1368</v>
      </c>
      <c r="B1372" s="1018" t="str">
        <f t="shared" si="21"/>
        <v>Hollow profiles of aluminium alloys, n.e.s.</v>
      </c>
      <c r="C1372" s="1018" t="s">
        <v>2697</v>
      </c>
      <c r="D1372" s="796"/>
      <c r="E1372" s="796"/>
      <c r="F1372" s="796"/>
      <c r="G1372" s="796"/>
    </row>
    <row r="1373" spans="1:7" x14ac:dyDescent="0.2">
      <c r="A1373" s="794">
        <v>1369</v>
      </c>
      <c r="B1373" s="1018" t="str">
        <f t="shared" si="21"/>
        <v>Bars, rods and solid profiles, of aluminium alloys, n.e.s.</v>
      </c>
      <c r="C1373" s="1018" t="s">
        <v>2700</v>
      </c>
      <c r="D1373" s="796"/>
      <c r="E1373" s="796"/>
      <c r="F1373" s="796"/>
      <c r="G1373" s="796"/>
    </row>
    <row r="1374" spans="1:7" x14ac:dyDescent="0.2">
      <c r="A1374" s="794">
        <v>1370</v>
      </c>
      <c r="B1374" s="1018" t="str">
        <f t="shared" si="21"/>
        <v>Bars and rods of aluminium alloys</v>
      </c>
      <c r="C1374" s="1018" t="s">
        <v>2703</v>
      </c>
      <c r="D1374" s="796"/>
      <c r="E1374" s="796"/>
      <c r="F1374" s="796"/>
      <c r="G1374" s="796"/>
    </row>
    <row r="1375" spans="1:7" x14ac:dyDescent="0.2">
      <c r="A1375" s="794">
        <v>1371</v>
      </c>
      <c r="B1375" s="1018" t="str">
        <f t="shared" si="21"/>
        <v>Solid profiles, of aluminium alloys, n.e.s.</v>
      </c>
      <c r="C1375" s="1018" t="s">
        <v>2706</v>
      </c>
      <c r="D1375" s="796"/>
      <c r="E1375" s="796"/>
      <c r="F1375" s="796"/>
      <c r="G1375" s="796"/>
    </row>
    <row r="1376" spans="1:7" x14ac:dyDescent="0.2">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x14ac:dyDescent="0.2">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x14ac:dyDescent="0.2">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x14ac:dyDescent="0.2">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x14ac:dyDescent="0.2">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x14ac:dyDescent="0.2">
      <c r="A1381" s="794">
        <v>1377</v>
      </c>
      <c r="B1381" s="1018" t="str">
        <f t="shared" si="21"/>
        <v>Plates, sheets and strip, of aluminium, of a thickness of &gt; 0,2 mm (excl. expanded plates, sheets and strip)</v>
      </c>
      <c r="C1381" s="1018" t="s">
        <v>2724</v>
      </c>
      <c r="D1381" s="796"/>
      <c r="E1381" s="796"/>
      <c r="F1381" s="796"/>
      <c r="G1381" s="796"/>
    </row>
    <row r="1382" spans="1:7" x14ac:dyDescent="0.2">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x14ac:dyDescent="0.2">
      <c r="A1383" s="794">
        <v>1379</v>
      </c>
      <c r="B1383" s="1018" t="str">
        <f t="shared" si="21"/>
        <v>Aluminium Composite Panel, of non-alloy aluminium, of a thickness of &gt; 0,2 mm</v>
      </c>
      <c r="C1383" s="1018" t="s">
        <v>2730</v>
      </c>
      <c r="D1383" s="796"/>
      <c r="E1383" s="796"/>
      <c r="F1383" s="796"/>
      <c r="G1383" s="796"/>
    </row>
    <row r="1384" spans="1:7" x14ac:dyDescent="0.2">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x14ac:dyDescent="0.2">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x14ac:dyDescent="0.2">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x14ac:dyDescent="0.2">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x14ac:dyDescent="0.2">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x14ac:dyDescent="0.2">
      <c r="A1389" s="794">
        <v>1385</v>
      </c>
      <c r="B1389" s="1018" t="str">
        <f t="shared" si="21"/>
        <v>Beverage can body stock, of aluminium alloys, of a thickness of &gt; 0,2 mm</v>
      </c>
      <c r="C1389" s="1018" t="s">
        <v>2748</v>
      </c>
      <c r="D1389" s="796"/>
      <c r="E1389" s="796"/>
      <c r="F1389" s="796"/>
      <c r="G1389" s="796"/>
    </row>
    <row r="1390" spans="1:7" x14ac:dyDescent="0.2">
      <c r="A1390" s="794">
        <v>1386</v>
      </c>
      <c r="B1390" s="1018" t="str">
        <f t="shared" si="21"/>
        <v>Beverage can end stock and tab stock, of aluminium alloys, of a thickness of &gt; 0,2 mm</v>
      </c>
      <c r="C1390" s="1018" t="s">
        <v>2751</v>
      </c>
      <c r="D1390" s="796"/>
      <c r="E1390" s="796"/>
      <c r="F1390" s="796"/>
      <c r="G1390" s="796"/>
    </row>
    <row r="1391" spans="1:7" x14ac:dyDescent="0.2">
      <c r="A1391" s="794">
        <v>1387</v>
      </c>
      <c r="B1391" s="1018" t="str">
        <f t="shared" si="21"/>
        <v>Aluminium Composite Panel, of aluminium alloys, of a thickness of &gt; 0,2 mm</v>
      </c>
      <c r="C1391" s="1018" t="s">
        <v>2754</v>
      </c>
      <c r="D1391" s="796"/>
      <c r="E1391" s="796"/>
      <c r="F1391" s="796"/>
      <c r="G1391" s="796"/>
    </row>
    <row r="1392" spans="1:7" x14ac:dyDescent="0.2">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x14ac:dyDescent="0.2">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x14ac:dyDescent="0.2">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x14ac:dyDescent="0.2">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x14ac:dyDescent="0.2">
      <c r="A1396" s="794">
        <v>1392</v>
      </c>
      <c r="B1396" s="1018" t="str">
        <f t="shared" si="21"/>
        <v>Plates, sheets and strip, of non-alloy aluminium, of a thickness of &gt; 0,2 mm (other than square or rectangular)</v>
      </c>
      <c r="C1396" s="1018" t="s">
        <v>2769</v>
      </c>
      <c r="D1396" s="796"/>
      <c r="E1396" s="796"/>
      <c r="F1396" s="796"/>
      <c r="G1396" s="796"/>
    </row>
    <row r="1397" spans="1:7" x14ac:dyDescent="0.2">
      <c r="A1397" s="794">
        <v>1393</v>
      </c>
      <c r="B1397" s="1018" t="str">
        <f t="shared" si="21"/>
        <v>Plates, sheets and strip, of aluminium alloys, of a thickness of &gt; 0,2 mm (other than square or rectangular)</v>
      </c>
      <c r="C1397" s="1018" t="s">
        <v>2772</v>
      </c>
      <c r="D1397" s="796"/>
      <c r="E1397" s="796"/>
      <c r="F1397" s="796"/>
      <c r="G1397" s="796"/>
    </row>
    <row r="1398" spans="1:7" x14ac:dyDescent="0.2">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x14ac:dyDescent="0.2">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x14ac:dyDescent="0.2">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x14ac:dyDescent="0.2">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x14ac:dyDescent="0.2">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x14ac:dyDescent="0.2">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x14ac:dyDescent="0.2">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x14ac:dyDescent="0.2">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x14ac:dyDescent="0.2">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x14ac:dyDescent="0.2">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x14ac:dyDescent="0.2">
      <c r="A1408" s="794">
        <v>1404</v>
      </c>
      <c r="B1408" s="1018" t="str">
        <f t="shared" si="21"/>
        <v>Aluminium Composite Panel, of a thickness &lt;= 0,2 mm</v>
      </c>
      <c r="C1408" s="1018" t="s">
        <v>2805</v>
      </c>
      <c r="D1408" s="796"/>
      <c r="E1408" s="796"/>
      <c r="F1408" s="796"/>
      <c r="G1408" s="796"/>
    </row>
    <row r="1409" spans="1:7" x14ac:dyDescent="0.2">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x14ac:dyDescent="0.2">
      <c r="A1410" s="794">
        <v>1406</v>
      </c>
      <c r="B1410" s="1018" t="str">
        <f t="shared" si="21"/>
        <v>Aluminium tubes and pipes (excl. hollow profiles)</v>
      </c>
      <c r="C1410" s="1018" t="s">
        <v>2811</v>
      </c>
      <c r="D1410" s="796"/>
      <c r="E1410" s="796"/>
      <c r="F1410" s="796"/>
      <c r="G1410" s="796"/>
    </row>
    <row r="1411" spans="1:7" x14ac:dyDescent="0.2">
      <c r="A1411" s="794">
        <v>1407</v>
      </c>
      <c r="B1411" s="1018" t="str">
        <f t="shared" si="21"/>
        <v>Tubes and pipes of non-alloy aluminium (excl. hollow profiles)</v>
      </c>
      <c r="C1411" s="1018" t="s">
        <v>2814</v>
      </c>
      <c r="D1411" s="796"/>
      <c r="E1411" s="796"/>
      <c r="F1411" s="796"/>
      <c r="G1411" s="796"/>
    </row>
    <row r="1412" spans="1:7" x14ac:dyDescent="0.2">
      <c r="A1412" s="794">
        <v>1408</v>
      </c>
      <c r="B1412" s="1018" t="str">
        <f t="shared" si="21"/>
        <v>Tubes and pipes of aluminium alloys (excl. hollow profiles)</v>
      </c>
      <c r="C1412" s="1018" t="s">
        <v>2817</v>
      </c>
      <c r="D1412" s="796"/>
      <c r="E1412" s="796"/>
      <c r="F1412" s="796"/>
      <c r="G1412" s="796"/>
    </row>
    <row r="1413" spans="1:7" x14ac:dyDescent="0.2">
      <c r="A1413" s="794">
        <v>1409</v>
      </c>
      <c r="B1413" s="1018" t="str">
        <f t="shared" si="21"/>
        <v>Tubes and pipes of aluminium alloys, welded (excl. hollow profiles)</v>
      </c>
      <c r="C1413" s="1018" t="s">
        <v>2820</v>
      </c>
      <c r="D1413" s="796"/>
      <c r="E1413" s="796"/>
      <c r="F1413" s="796"/>
      <c r="G1413" s="796"/>
    </row>
    <row r="1414" spans="1:7" x14ac:dyDescent="0.2">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x14ac:dyDescent="0.2">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x14ac:dyDescent="0.2">
      <c r="A1416" s="794">
        <v>1412</v>
      </c>
      <c r="B1416" s="1018" t="str">
        <f t="shared" si="22"/>
        <v>Aluminium tube or pipe fittings "e.g., couplings, elbows, sleeves"</v>
      </c>
      <c r="C1416" s="1018" t="s">
        <v>2829</v>
      </c>
      <c r="D1416" s="796"/>
      <c r="E1416" s="796"/>
      <c r="F1416" s="796"/>
      <c r="G1416" s="796"/>
    </row>
    <row r="1417" spans="1:7" x14ac:dyDescent="0.2">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x14ac:dyDescent="0.2">
      <c r="A1418" s="794">
        <v>1414</v>
      </c>
      <c r="B1418" s="1018" t="str">
        <f t="shared" si="22"/>
        <v>Doors, windows and their frames and thresholds for door, of aluminium (excl. door furniture)</v>
      </c>
      <c r="C1418" s="1018" t="s">
        <v>2835</v>
      </c>
      <c r="D1418" s="796"/>
      <c r="E1418" s="796"/>
      <c r="F1418" s="796"/>
      <c r="G1418" s="796"/>
    </row>
    <row r="1419" spans="1:7" x14ac:dyDescent="0.2">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x14ac:dyDescent="0.2">
      <c r="A1420" s="794">
        <v>1416</v>
      </c>
      <c r="B1420" s="1018" t="str">
        <f t="shared" si="22"/>
        <v>Bridges and bridge-sections, towers and lattice masts, of aluminium</v>
      </c>
      <c r="C1420" s="1018" t="s">
        <v>2841</v>
      </c>
      <c r="D1420" s="796"/>
      <c r="E1420" s="796"/>
      <c r="F1420" s="796"/>
      <c r="G1420" s="796"/>
    </row>
    <row r="1421" spans="1:7" x14ac:dyDescent="0.2">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x14ac:dyDescent="0.2">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x14ac:dyDescent="0.2">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x14ac:dyDescent="0.2">
      <c r="A1424" s="794">
        <v>1420</v>
      </c>
      <c r="B1424" s="1018" t="str">
        <f t="shared" si="22"/>
        <v>Collapsible tubular containers, of aluminium</v>
      </c>
      <c r="C1424" s="1018" t="s">
        <v>2853</v>
      </c>
      <c r="D1424" s="796"/>
      <c r="E1424" s="796"/>
      <c r="F1424" s="796"/>
      <c r="G1424" s="796"/>
    </row>
    <row r="1425" spans="1:7" x14ac:dyDescent="0.2">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x14ac:dyDescent="0.2">
      <c r="A1426" s="794">
        <v>1422</v>
      </c>
      <c r="B1426" s="1018" t="str">
        <f t="shared" si="22"/>
        <v>Containers of a kind used for aerosols, of aluminium</v>
      </c>
      <c r="C1426" s="1018" t="s">
        <v>2859</v>
      </c>
      <c r="D1426" s="796"/>
      <c r="E1426" s="796"/>
      <c r="F1426" s="796"/>
      <c r="G1426" s="796"/>
    </row>
    <row r="1427" spans="1:7" x14ac:dyDescent="0.2">
      <c r="A1427" s="794">
        <v>1423</v>
      </c>
      <c r="B1427" s="1018" t="str">
        <f t="shared" si="22"/>
        <v>Casks, drums, cans, boxes and similar containers, of aluminium, manufactured from foil of a thickness &lt;= 0,2 mm</v>
      </c>
      <c r="C1427" s="1018" t="s">
        <v>2862</v>
      </c>
      <c r="D1427" s="796"/>
      <c r="E1427" s="796"/>
      <c r="F1427" s="796"/>
      <c r="G1427" s="796"/>
    </row>
    <row r="1428" spans="1:7" x14ac:dyDescent="0.2">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x14ac:dyDescent="0.2">
      <c r="A1429" s="794">
        <v>1425</v>
      </c>
      <c r="B1429" s="1018" t="str">
        <f t="shared" si="22"/>
        <v>Aluminium containers for compressed or liquefied gas</v>
      </c>
      <c r="C1429" s="1018" t="s">
        <v>2868</v>
      </c>
      <c r="D1429" s="796"/>
      <c r="E1429" s="796"/>
      <c r="F1429" s="796"/>
      <c r="G1429" s="796"/>
    </row>
    <row r="1430" spans="1:7" x14ac:dyDescent="0.2">
      <c r="A1430" s="794">
        <v>1426</v>
      </c>
      <c r="B1430" s="1018" t="str">
        <f t="shared" si="22"/>
        <v>Stranded wire, cables, plaited bands and the like, of aluminium (excl. such products electrically insulated)</v>
      </c>
      <c r="C1430" s="1018" t="s">
        <v>2871</v>
      </c>
      <c r="D1430" s="796"/>
      <c r="E1430" s="796"/>
      <c r="F1430" s="796"/>
      <c r="G1430" s="796"/>
    </row>
    <row r="1431" spans="1:7" x14ac:dyDescent="0.2">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x14ac:dyDescent="0.2">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x14ac:dyDescent="0.2">
      <c r="A1433" s="794">
        <v>1429</v>
      </c>
      <c r="B1433" s="1018" t="str">
        <f t="shared" si="22"/>
        <v>Articles of aluminium, n.e.s.</v>
      </c>
      <c r="C1433" s="1018" t="s">
        <v>2880</v>
      </c>
      <c r="D1433" s="796"/>
      <c r="E1433" s="796"/>
      <c r="F1433" s="796"/>
      <c r="G1433" s="796"/>
    </row>
    <row r="1434" spans="1:7" x14ac:dyDescent="0.2">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x14ac:dyDescent="0.2">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x14ac:dyDescent="0.2">
      <c r="A1436" s="794">
        <v>1432</v>
      </c>
      <c r="B1436" s="1018" t="str">
        <f t="shared" si="22"/>
        <v>Articles of aluminium, cast, n.e.s.</v>
      </c>
      <c r="C1436" s="1018" t="s">
        <v>2891</v>
      </c>
      <c r="D1436" s="796"/>
      <c r="E1436" s="796"/>
      <c r="F1436" s="796"/>
      <c r="G1436" s="796"/>
    </row>
    <row r="1437" spans="1:7" x14ac:dyDescent="0.2">
      <c r="A1437" s="794">
        <v>1433</v>
      </c>
      <c r="B1437" s="1018" t="str">
        <f t="shared" si="22"/>
        <v>Articles of aluminium, uncast, n.e.s.</v>
      </c>
      <c r="C1437" s="1018" t="s">
        <v>2894</v>
      </c>
      <c r="D1437" s="796"/>
      <c r="E1437" s="796"/>
      <c r="F1437" s="796"/>
      <c r="G1437" s="796"/>
    </row>
    <row r="1438" spans="1:7" x14ac:dyDescent="0.2">
      <c r="A1438" s="794">
        <v>1434</v>
      </c>
      <c r="B1438" s="1019" t="str">
        <f t="shared" si="22"/>
        <v>Code Lists</v>
      </c>
      <c r="C1438" s="1019" t="s">
        <v>4074</v>
      </c>
      <c r="D1438" s="796"/>
      <c r="E1438" s="796"/>
      <c r="F1438" s="796"/>
      <c r="G1438" s="796"/>
    </row>
    <row r="1439" spans="1:7" x14ac:dyDescent="0.2">
      <c r="A1439" s="794">
        <v>1435</v>
      </c>
      <c r="B1439" s="1019" t="str">
        <f t="shared" si="22"/>
        <v>Sheet "Code Lists"</v>
      </c>
      <c r="C1439" s="1019" t="s">
        <v>4073</v>
      </c>
      <c r="D1439" s="796"/>
      <c r="E1439" s="796"/>
      <c r="F1439" s="796"/>
      <c r="G1439" s="796"/>
    </row>
    <row r="1440" spans="1:7" x14ac:dyDescent="0.2">
      <c r="A1440" s="794">
        <v>1436</v>
      </c>
      <c r="B1440" s="1019" t="str">
        <f t="shared" si="22"/>
        <v>Countries &amp; Currencies</v>
      </c>
      <c r="C1440" s="1019" t="s">
        <v>4064</v>
      </c>
      <c r="D1440" s="796"/>
      <c r="E1440" s="796"/>
      <c r="F1440" s="796"/>
      <c r="G1440" s="796"/>
    </row>
    <row r="1441" spans="1:7" x14ac:dyDescent="0.2">
      <c r="A1441" s="794">
        <v>1437</v>
      </c>
      <c r="B1441" s="1019" t="str">
        <f t="shared" si="22"/>
        <v>Code</v>
      </c>
      <c r="C1441" s="1019" t="s">
        <v>4057</v>
      </c>
      <c r="D1441" s="796"/>
      <c r="E1441" s="796"/>
      <c r="F1441" s="796"/>
      <c r="G1441" s="796"/>
    </row>
    <row r="1442" spans="1:7" x14ac:dyDescent="0.2">
      <c r="A1442" s="794">
        <v>1438</v>
      </c>
      <c r="B1442" s="1019" t="str">
        <f t="shared" si="22"/>
        <v>Country Name</v>
      </c>
      <c r="C1442" s="1019" t="s">
        <v>4058</v>
      </c>
      <c r="D1442" s="796"/>
      <c r="E1442" s="796"/>
      <c r="F1442" s="796"/>
      <c r="G1442" s="796"/>
    </row>
    <row r="1443" spans="1:7" x14ac:dyDescent="0.2">
      <c r="A1443" s="794">
        <v>1439</v>
      </c>
      <c r="B1443" s="1019" t="str">
        <f t="shared" si="22"/>
        <v>Currency Name</v>
      </c>
      <c r="C1443" s="1019" t="s">
        <v>4059</v>
      </c>
      <c r="D1443" s="796"/>
      <c r="E1443" s="796"/>
      <c r="F1443" s="796"/>
      <c r="G1443" s="796"/>
    </row>
    <row r="1444" spans="1:7" x14ac:dyDescent="0.2">
      <c r="A1444" s="794">
        <v>1440</v>
      </c>
      <c r="B1444" s="1019" t="str">
        <f t="shared" si="22"/>
        <v>Andorra</v>
      </c>
      <c r="C1444" s="1019" t="s">
        <v>3257</v>
      </c>
      <c r="D1444" s="796"/>
      <c r="E1444" s="796"/>
      <c r="F1444" s="796"/>
      <c r="G1444" s="796"/>
    </row>
    <row r="1445" spans="1:7" x14ac:dyDescent="0.2">
      <c r="A1445" s="794">
        <v>1441</v>
      </c>
      <c r="B1445" s="1019" t="str">
        <f t="shared" si="22"/>
        <v>UAE Dirham</v>
      </c>
      <c r="C1445" s="1019" t="s">
        <v>3727</v>
      </c>
      <c r="D1445" s="796"/>
      <c r="E1445" s="796"/>
      <c r="F1445" s="796"/>
      <c r="G1445" s="796"/>
    </row>
    <row r="1446" spans="1:7" x14ac:dyDescent="0.2">
      <c r="A1446" s="794">
        <v>1442</v>
      </c>
      <c r="B1446" s="1019" t="str">
        <f t="shared" si="22"/>
        <v>United Arab Emirates</v>
      </c>
      <c r="C1446" s="1019" t="s">
        <v>3258</v>
      </c>
      <c r="D1446" s="796"/>
      <c r="E1446" s="796"/>
      <c r="F1446" s="796"/>
      <c r="G1446" s="796"/>
    </row>
    <row r="1447" spans="1:7" x14ac:dyDescent="0.2">
      <c r="A1447" s="794">
        <v>1443</v>
      </c>
      <c r="B1447" s="1019" t="str">
        <f t="shared" si="22"/>
        <v>Afghani</v>
      </c>
      <c r="C1447" s="1019" t="s">
        <v>3729</v>
      </c>
      <c r="D1447" s="796"/>
      <c r="E1447" s="796"/>
      <c r="F1447" s="796"/>
      <c r="G1447" s="796"/>
    </row>
    <row r="1448" spans="1:7" x14ac:dyDescent="0.2">
      <c r="A1448" s="794">
        <v>1444</v>
      </c>
      <c r="B1448" s="1019" t="str">
        <f t="shared" si="22"/>
        <v>Afghanistan</v>
      </c>
      <c r="C1448" s="1019" t="s">
        <v>3259</v>
      </c>
      <c r="D1448" s="796"/>
      <c r="E1448" s="796"/>
      <c r="F1448" s="796"/>
      <c r="G1448" s="796"/>
    </row>
    <row r="1449" spans="1:7" x14ac:dyDescent="0.2">
      <c r="A1449" s="794">
        <v>1445</v>
      </c>
      <c r="B1449" s="1019" t="str">
        <f t="shared" si="22"/>
        <v>Lek</v>
      </c>
      <c r="C1449" s="1019" t="s">
        <v>3731</v>
      </c>
      <c r="D1449" s="796"/>
      <c r="E1449" s="796"/>
      <c r="F1449" s="796"/>
      <c r="G1449" s="796"/>
    </row>
    <row r="1450" spans="1:7" x14ac:dyDescent="0.2">
      <c r="A1450" s="794">
        <v>1446</v>
      </c>
      <c r="B1450" s="1019" t="str">
        <f t="shared" si="22"/>
        <v>Antigua and Barbuda</v>
      </c>
      <c r="C1450" s="1019" t="s">
        <v>3260</v>
      </c>
      <c r="D1450" s="796"/>
      <c r="E1450" s="796"/>
      <c r="F1450" s="796"/>
      <c r="G1450" s="796"/>
    </row>
    <row r="1451" spans="1:7" x14ac:dyDescent="0.2">
      <c r="A1451" s="794">
        <v>1447</v>
      </c>
      <c r="B1451" s="1019" t="str">
        <f t="shared" si="22"/>
        <v>Armenian Dram</v>
      </c>
      <c r="C1451" s="1019" t="s">
        <v>3733</v>
      </c>
      <c r="D1451" s="796"/>
      <c r="E1451" s="796"/>
      <c r="F1451" s="796"/>
      <c r="G1451" s="796"/>
    </row>
    <row r="1452" spans="1:7" x14ac:dyDescent="0.2">
      <c r="A1452" s="794">
        <v>1448</v>
      </c>
      <c r="B1452" s="1019" t="str">
        <f t="shared" si="22"/>
        <v>Anguilla</v>
      </c>
      <c r="C1452" s="1019" t="s">
        <v>3261</v>
      </c>
      <c r="D1452" s="796"/>
      <c r="E1452" s="796"/>
      <c r="F1452" s="796"/>
      <c r="G1452" s="796"/>
    </row>
    <row r="1453" spans="1:7" x14ac:dyDescent="0.2">
      <c r="A1453" s="794">
        <v>1449</v>
      </c>
      <c r="B1453" s="1019" t="str">
        <f t="shared" si="22"/>
        <v>Netherlands Antillean Guilder</v>
      </c>
      <c r="C1453" s="1019" t="s">
        <v>3735</v>
      </c>
      <c r="D1453" s="796"/>
      <c r="E1453" s="796"/>
      <c r="F1453" s="796"/>
      <c r="G1453" s="796"/>
    </row>
    <row r="1454" spans="1:7" x14ac:dyDescent="0.2">
      <c r="A1454" s="794">
        <v>1450</v>
      </c>
      <c r="B1454" s="1019" t="str">
        <f t="shared" si="22"/>
        <v>Albania</v>
      </c>
      <c r="C1454" s="1019" t="s">
        <v>3262</v>
      </c>
      <c r="D1454" s="796"/>
      <c r="E1454" s="796"/>
      <c r="F1454" s="796"/>
      <c r="G1454" s="796"/>
    </row>
    <row r="1455" spans="1:7" x14ac:dyDescent="0.2">
      <c r="A1455" s="794">
        <v>1451</v>
      </c>
      <c r="B1455" s="1019" t="str">
        <f t="shared" si="22"/>
        <v>Kwanza</v>
      </c>
      <c r="C1455" s="1019" t="s">
        <v>3737</v>
      </c>
      <c r="D1455" s="796"/>
      <c r="E1455" s="796"/>
      <c r="F1455" s="796"/>
      <c r="G1455" s="796"/>
    </row>
    <row r="1456" spans="1:7" x14ac:dyDescent="0.2">
      <c r="A1456" s="794">
        <v>1452</v>
      </c>
      <c r="B1456" s="1019" t="str">
        <f t="shared" si="22"/>
        <v>Armenia</v>
      </c>
      <c r="C1456" s="1019" t="s">
        <v>3263</v>
      </c>
      <c r="D1456" s="796"/>
      <c r="E1456" s="796"/>
      <c r="F1456" s="796"/>
      <c r="G1456" s="796"/>
    </row>
    <row r="1457" spans="1:7" x14ac:dyDescent="0.2">
      <c r="A1457" s="794">
        <v>1453</v>
      </c>
      <c r="B1457" s="1019" t="str">
        <f t="shared" si="22"/>
        <v>Argentine Peso</v>
      </c>
      <c r="C1457" s="1019" t="s">
        <v>3739</v>
      </c>
      <c r="D1457" s="796"/>
      <c r="E1457" s="796"/>
      <c r="F1457" s="796"/>
      <c r="G1457" s="796"/>
    </row>
    <row r="1458" spans="1:7" x14ac:dyDescent="0.2">
      <c r="A1458" s="794">
        <v>1454</v>
      </c>
      <c r="B1458" s="1019" t="str">
        <f t="shared" si="22"/>
        <v>Netherlands Antilles</v>
      </c>
      <c r="C1458" s="1019" t="s">
        <v>3264</v>
      </c>
      <c r="D1458" s="796"/>
      <c r="E1458" s="796"/>
      <c r="F1458" s="796"/>
      <c r="G1458" s="796"/>
    </row>
    <row r="1459" spans="1:7" x14ac:dyDescent="0.2">
      <c r="A1459" s="794">
        <v>1455</v>
      </c>
      <c r="B1459" s="1019" t="str">
        <f t="shared" si="22"/>
        <v>Australian Dollar</v>
      </c>
      <c r="C1459" s="1019" t="s">
        <v>3741</v>
      </c>
      <c r="D1459" s="796"/>
      <c r="E1459" s="796"/>
      <c r="F1459" s="796"/>
      <c r="G1459" s="796"/>
    </row>
    <row r="1460" spans="1:7" x14ac:dyDescent="0.2">
      <c r="A1460" s="794">
        <v>1456</v>
      </c>
      <c r="B1460" s="1019" t="str">
        <f t="shared" si="22"/>
        <v>Angola</v>
      </c>
      <c r="C1460" s="1019" t="s">
        <v>3265</v>
      </c>
      <c r="D1460" s="796"/>
      <c r="E1460" s="796"/>
      <c r="F1460" s="796"/>
      <c r="G1460" s="796"/>
    </row>
    <row r="1461" spans="1:7" x14ac:dyDescent="0.2">
      <c r="A1461" s="794">
        <v>1457</v>
      </c>
      <c r="B1461" s="1019" t="str">
        <f t="shared" si="22"/>
        <v>Aruban Florin</v>
      </c>
      <c r="C1461" s="1019" t="s">
        <v>3743</v>
      </c>
      <c r="D1461" s="796"/>
      <c r="E1461" s="796"/>
      <c r="F1461" s="796"/>
      <c r="G1461" s="796"/>
    </row>
    <row r="1462" spans="1:7" x14ac:dyDescent="0.2">
      <c r="A1462" s="794">
        <v>1458</v>
      </c>
      <c r="B1462" s="1019" t="str">
        <f t="shared" si="22"/>
        <v>Antarctica</v>
      </c>
      <c r="C1462" s="1019" t="s">
        <v>3266</v>
      </c>
      <c r="D1462" s="796"/>
      <c r="E1462" s="796"/>
      <c r="F1462" s="796"/>
      <c r="G1462" s="796"/>
    </row>
    <row r="1463" spans="1:7" x14ac:dyDescent="0.2">
      <c r="A1463" s="794">
        <v>1459</v>
      </c>
      <c r="B1463" s="1019" t="str">
        <f t="shared" si="22"/>
        <v>Azerbaijan Manat</v>
      </c>
      <c r="C1463" s="1019" t="s">
        <v>3745</v>
      </c>
      <c r="D1463" s="796"/>
      <c r="E1463" s="796"/>
      <c r="F1463" s="796"/>
      <c r="G1463" s="796"/>
    </row>
    <row r="1464" spans="1:7" x14ac:dyDescent="0.2">
      <c r="A1464" s="794">
        <v>1460</v>
      </c>
      <c r="B1464" s="1019" t="str">
        <f t="shared" si="22"/>
        <v>Argentina</v>
      </c>
      <c r="C1464" s="1019" t="s">
        <v>3267</v>
      </c>
      <c r="D1464" s="796"/>
      <c r="E1464" s="796"/>
      <c r="F1464" s="796"/>
      <c r="G1464" s="796"/>
    </row>
    <row r="1465" spans="1:7" x14ac:dyDescent="0.2">
      <c r="A1465" s="794">
        <v>1461</v>
      </c>
      <c r="B1465" s="1019" t="str">
        <f t="shared" si="22"/>
        <v>Convertible Mark</v>
      </c>
      <c r="C1465" s="1019" t="s">
        <v>3747</v>
      </c>
      <c r="D1465" s="796"/>
      <c r="E1465" s="796"/>
      <c r="F1465" s="796"/>
      <c r="G1465" s="796"/>
    </row>
    <row r="1466" spans="1:7" x14ac:dyDescent="0.2">
      <c r="A1466" s="794">
        <v>1462</v>
      </c>
      <c r="B1466" s="1019" t="str">
        <f t="shared" si="22"/>
        <v>American Samoa</v>
      </c>
      <c r="C1466" s="1019" t="s">
        <v>3268</v>
      </c>
      <c r="D1466" s="796"/>
      <c r="E1466" s="796"/>
      <c r="F1466" s="796"/>
      <c r="G1466" s="796"/>
    </row>
    <row r="1467" spans="1:7" x14ac:dyDescent="0.2">
      <c r="A1467" s="794">
        <v>1463</v>
      </c>
      <c r="B1467" s="1019" t="str">
        <f t="shared" si="22"/>
        <v>Barbados Dollar</v>
      </c>
      <c r="C1467" s="1019" t="s">
        <v>3749</v>
      </c>
      <c r="D1467" s="796"/>
      <c r="E1467" s="796"/>
      <c r="F1467" s="796"/>
      <c r="G1467" s="796"/>
    </row>
    <row r="1468" spans="1:7" x14ac:dyDescent="0.2">
      <c r="A1468" s="794">
        <v>1464</v>
      </c>
      <c r="B1468" s="1019" t="str">
        <f t="shared" si="22"/>
        <v>Taka</v>
      </c>
      <c r="C1468" s="1019" t="s">
        <v>3751</v>
      </c>
      <c r="D1468" s="796"/>
      <c r="E1468" s="796"/>
      <c r="F1468" s="796"/>
      <c r="G1468" s="796"/>
    </row>
    <row r="1469" spans="1:7" x14ac:dyDescent="0.2">
      <c r="A1469" s="794">
        <v>1465</v>
      </c>
      <c r="B1469" s="1019" t="str">
        <f t="shared" si="22"/>
        <v>Australia</v>
      </c>
      <c r="C1469" s="1019" t="s">
        <v>3269</v>
      </c>
      <c r="D1469" s="796"/>
      <c r="E1469" s="796"/>
      <c r="F1469" s="796"/>
      <c r="G1469" s="796"/>
    </row>
    <row r="1470" spans="1:7" x14ac:dyDescent="0.2">
      <c r="A1470" s="794">
        <v>1466</v>
      </c>
      <c r="B1470" s="1019" t="str">
        <f t="shared" si="22"/>
        <v>Bulgarian Lev</v>
      </c>
      <c r="C1470" s="1019" t="s">
        <v>3753</v>
      </c>
      <c r="D1470" s="796"/>
      <c r="E1470" s="796"/>
      <c r="F1470" s="796"/>
      <c r="G1470" s="796"/>
    </row>
    <row r="1471" spans="1:7" x14ac:dyDescent="0.2">
      <c r="A1471" s="794">
        <v>1467</v>
      </c>
      <c r="B1471" s="1019" t="str">
        <f t="shared" si="22"/>
        <v>Aruba</v>
      </c>
      <c r="C1471" s="1019" t="s">
        <v>3270</v>
      </c>
      <c r="D1471" s="796"/>
      <c r="E1471" s="796"/>
      <c r="F1471" s="796"/>
      <c r="G1471" s="796"/>
    </row>
    <row r="1472" spans="1:7" x14ac:dyDescent="0.2">
      <c r="A1472" s="794">
        <v>1468</v>
      </c>
      <c r="B1472" s="1019" t="str">
        <f t="shared" si="22"/>
        <v>Bahraini Dinar</v>
      </c>
      <c r="C1472" s="1019" t="s">
        <v>3755</v>
      </c>
      <c r="D1472" s="796"/>
      <c r="E1472" s="796"/>
      <c r="F1472" s="796"/>
      <c r="G1472" s="796"/>
    </row>
    <row r="1473" spans="1:7" x14ac:dyDescent="0.2">
      <c r="A1473" s="794">
        <v>1469</v>
      </c>
      <c r="B1473" s="1019" t="str">
        <f t="shared" si="22"/>
        <v>ÅLAND ISLANDS</v>
      </c>
      <c r="C1473" s="1019" t="s">
        <v>3271</v>
      </c>
      <c r="D1473" s="796"/>
      <c r="E1473" s="796"/>
      <c r="F1473" s="796"/>
      <c r="G1473" s="796"/>
    </row>
    <row r="1474" spans="1:7" x14ac:dyDescent="0.2">
      <c r="A1474" s="794">
        <v>1470</v>
      </c>
      <c r="B1474" s="1019" t="str">
        <f t="shared" si="22"/>
        <v>Burundi Franc</v>
      </c>
      <c r="C1474" s="1019" t="s">
        <v>3757</v>
      </c>
      <c r="D1474" s="796"/>
      <c r="E1474" s="796"/>
      <c r="F1474" s="796"/>
      <c r="G1474" s="796"/>
    </row>
    <row r="1475" spans="1:7" x14ac:dyDescent="0.2">
      <c r="A1475" s="794">
        <v>1471</v>
      </c>
      <c r="B1475" s="1019" t="str">
        <f t="shared" si="22"/>
        <v>Azerbaijan</v>
      </c>
      <c r="C1475" s="1019" t="s">
        <v>3272</v>
      </c>
      <c r="D1475" s="796"/>
      <c r="E1475" s="796"/>
      <c r="F1475" s="796"/>
      <c r="G1475" s="796"/>
    </row>
    <row r="1476" spans="1:7" x14ac:dyDescent="0.2">
      <c r="A1476" s="794">
        <v>1472</v>
      </c>
      <c r="B1476" s="1019" t="str">
        <f t="shared" si="22"/>
        <v>Bermudian Dollar</v>
      </c>
      <c r="C1476" s="1019" t="s">
        <v>3759</v>
      </c>
      <c r="D1476" s="796"/>
      <c r="E1476" s="796"/>
      <c r="F1476" s="796"/>
      <c r="G1476" s="796"/>
    </row>
    <row r="1477" spans="1:7" x14ac:dyDescent="0.2">
      <c r="A1477" s="794">
        <v>1473</v>
      </c>
      <c r="B1477" s="1019" t="str">
        <f t="shared" si="22"/>
        <v>Bosnia and Herzegovina</v>
      </c>
      <c r="C1477" s="1019" t="s">
        <v>3273</v>
      </c>
      <c r="D1477" s="796"/>
      <c r="E1477" s="796"/>
      <c r="F1477" s="796"/>
      <c r="G1477" s="796"/>
    </row>
    <row r="1478" spans="1:7" x14ac:dyDescent="0.2">
      <c r="A1478" s="794">
        <v>1474</v>
      </c>
      <c r="B1478" s="1019" t="str">
        <f t="shared" ref="B1478:B1541" si="23">IFERROR(INDEX(C1478:M1478,$A$3-2),$C1478)</f>
        <v>Brunei Dollar</v>
      </c>
      <c r="C1478" s="1019" t="s">
        <v>3761</v>
      </c>
      <c r="D1478" s="796"/>
      <c r="E1478" s="796"/>
      <c r="F1478" s="796"/>
      <c r="G1478" s="796"/>
    </row>
    <row r="1479" spans="1:7" x14ac:dyDescent="0.2">
      <c r="A1479" s="794">
        <v>1475</v>
      </c>
      <c r="B1479" s="1019" t="str">
        <f t="shared" si="23"/>
        <v>Barbados</v>
      </c>
      <c r="C1479" s="1019" t="s">
        <v>3274</v>
      </c>
      <c r="D1479" s="796"/>
      <c r="E1479" s="796"/>
      <c r="F1479" s="796"/>
      <c r="G1479" s="796"/>
    </row>
    <row r="1480" spans="1:7" x14ac:dyDescent="0.2">
      <c r="A1480" s="794">
        <v>1476</v>
      </c>
      <c r="B1480" s="1019" t="str">
        <f t="shared" si="23"/>
        <v>Boliviano</v>
      </c>
      <c r="C1480" s="1019" t="s">
        <v>3763</v>
      </c>
      <c r="D1480" s="796"/>
      <c r="E1480" s="796"/>
      <c r="F1480" s="796"/>
      <c r="G1480" s="796"/>
    </row>
    <row r="1481" spans="1:7" x14ac:dyDescent="0.2">
      <c r="A1481" s="794">
        <v>1477</v>
      </c>
      <c r="B1481" s="1019" t="str">
        <f t="shared" si="23"/>
        <v>Bangladesh</v>
      </c>
      <c r="C1481" s="1019" t="s">
        <v>3275</v>
      </c>
      <c r="D1481" s="796"/>
      <c r="E1481" s="796"/>
      <c r="F1481" s="796"/>
      <c r="G1481" s="796"/>
    </row>
    <row r="1482" spans="1:7" x14ac:dyDescent="0.2">
      <c r="A1482" s="794">
        <v>1478</v>
      </c>
      <c r="B1482" s="1019" t="str">
        <f t="shared" si="23"/>
        <v>Mvdol</v>
      </c>
      <c r="C1482" s="1019" t="s">
        <v>3765</v>
      </c>
      <c r="D1482" s="796"/>
      <c r="E1482" s="796"/>
      <c r="F1482" s="796"/>
      <c r="G1482" s="796"/>
    </row>
    <row r="1483" spans="1:7" x14ac:dyDescent="0.2">
      <c r="A1483" s="794">
        <v>1479</v>
      </c>
      <c r="B1483" s="1019" t="str">
        <f t="shared" si="23"/>
        <v>Brazilian Real</v>
      </c>
      <c r="C1483" s="1019" t="s">
        <v>3767</v>
      </c>
      <c r="D1483" s="796"/>
      <c r="E1483" s="796"/>
      <c r="F1483" s="796"/>
      <c r="G1483" s="796"/>
    </row>
    <row r="1484" spans="1:7" x14ac:dyDescent="0.2">
      <c r="A1484" s="794">
        <v>1480</v>
      </c>
      <c r="B1484" s="1019" t="str">
        <f t="shared" si="23"/>
        <v>Burkina Faso</v>
      </c>
      <c r="C1484" s="1019" t="s">
        <v>3276</v>
      </c>
      <c r="D1484" s="796"/>
      <c r="E1484" s="796"/>
      <c r="F1484" s="796"/>
      <c r="G1484" s="796"/>
    </row>
    <row r="1485" spans="1:7" x14ac:dyDescent="0.2">
      <c r="A1485" s="794">
        <v>1481</v>
      </c>
      <c r="B1485" s="1019" t="str">
        <f t="shared" si="23"/>
        <v>Bahamian Dollar</v>
      </c>
      <c r="C1485" s="1019" t="s">
        <v>3769</v>
      </c>
      <c r="D1485" s="796"/>
      <c r="E1485" s="796"/>
      <c r="F1485" s="796"/>
      <c r="G1485" s="796"/>
    </row>
    <row r="1486" spans="1:7" x14ac:dyDescent="0.2">
      <c r="A1486" s="794">
        <v>1482</v>
      </c>
      <c r="B1486" s="1019" t="str">
        <f t="shared" si="23"/>
        <v>Ngultrum</v>
      </c>
      <c r="C1486" s="1019" t="s">
        <v>3771</v>
      </c>
      <c r="D1486" s="796"/>
      <c r="E1486" s="796"/>
      <c r="F1486" s="796"/>
      <c r="G1486" s="796"/>
    </row>
    <row r="1487" spans="1:7" x14ac:dyDescent="0.2">
      <c r="A1487" s="794">
        <v>1483</v>
      </c>
      <c r="B1487" s="1019" t="str">
        <f t="shared" si="23"/>
        <v>Bahrain</v>
      </c>
      <c r="C1487" s="1019" t="s">
        <v>3277</v>
      </c>
      <c r="D1487" s="796"/>
      <c r="E1487" s="796"/>
      <c r="F1487" s="796"/>
      <c r="G1487" s="796"/>
    </row>
    <row r="1488" spans="1:7" x14ac:dyDescent="0.2">
      <c r="A1488" s="794">
        <v>1484</v>
      </c>
      <c r="B1488" s="1019" t="str">
        <f t="shared" si="23"/>
        <v>Pula</v>
      </c>
      <c r="C1488" s="1019" t="s">
        <v>3773</v>
      </c>
      <c r="D1488" s="796"/>
      <c r="E1488" s="796"/>
      <c r="F1488" s="796"/>
      <c r="G1488" s="796"/>
    </row>
    <row r="1489" spans="1:7" x14ac:dyDescent="0.2">
      <c r="A1489" s="794">
        <v>1485</v>
      </c>
      <c r="B1489" s="1019" t="str">
        <f t="shared" si="23"/>
        <v>Burundi</v>
      </c>
      <c r="C1489" s="1019" t="s">
        <v>3278</v>
      </c>
      <c r="D1489" s="796"/>
      <c r="E1489" s="796"/>
      <c r="F1489" s="796"/>
      <c r="G1489" s="796"/>
    </row>
    <row r="1490" spans="1:7" x14ac:dyDescent="0.2">
      <c r="A1490" s="794">
        <v>1486</v>
      </c>
      <c r="B1490" s="1019" t="str">
        <f t="shared" si="23"/>
        <v>Belarusian Ruble</v>
      </c>
      <c r="C1490" s="1019" t="s">
        <v>3775</v>
      </c>
      <c r="D1490" s="796"/>
      <c r="E1490" s="796"/>
      <c r="F1490" s="796"/>
      <c r="G1490" s="796"/>
    </row>
    <row r="1491" spans="1:7" x14ac:dyDescent="0.2">
      <c r="A1491" s="794">
        <v>1487</v>
      </c>
      <c r="B1491" s="1019" t="str">
        <f t="shared" si="23"/>
        <v>Benin</v>
      </c>
      <c r="C1491" s="1019" t="s">
        <v>3279</v>
      </c>
      <c r="D1491" s="796"/>
      <c r="E1491" s="796"/>
      <c r="F1491" s="796"/>
      <c r="G1491" s="796"/>
    </row>
    <row r="1492" spans="1:7" x14ac:dyDescent="0.2">
      <c r="A1492" s="794">
        <v>1488</v>
      </c>
      <c r="B1492" s="1019" t="str">
        <f t="shared" si="23"/>
        <v>Belize Dollar</v>
      </c>
      <c r="C1492" s="1019" t="s">
        <v>3777</v>
      </c>
      <c r="D1492" s="796"/>
      <c r="E1492" s="796"/>
      <c r="F1492" s="796"/>
      <c r="G1492" s="796"/>
    </row>
    <row r="1493" spans="1:7" x14ac:dyDescent="0.2">
      <c r="A1493" s="794">
        <v>1489</v>
      </c>
      <c r="B1493" s="1019" t="str">
        <f t="shared" si="23"/>
        <v>Saint Barthélemy</v>
      </c>
      <c r="C1493" s="1019" t="s">
        <v>3280</v>
      </c>
      <c r="D1493" s="796"/>
      <c r="E1493" s="796"/>
      <c r="F1493" s="796"/>
      <c r="G1493" s="796"/>
    </row>
    <row r="1494" spans="1:7" x14ac:dyDescent="0.2">
      <c r="A1494" s="794">
        <v>1490</v>
      </c>
      <c r="B1494" s="1019" t="str">
        <f t="shared" si="23"/>
        <v>Canadian Dollar</v>
      </c>
      <c r="C1494" s="1019" t="s">
        <v>3779</v>
      </c>
      <c r="D1494" s="796"/>
      <c r="E1494" s="796"/>
      <c r="F1494" s="796"/>
      <c r="G1494" s="796"/>
    </row>
    <row r="1495" spans="1:7" x14ac:dyDescent="0.2">
      <c r="A1495" s="794">
        <v>1491</v>
      </c>
      <c r="B1495" s="1019" t="str">
        <f t="shared" si="23"/>
        <v>Bermuda</v>
      </c>
      <c r="C1495" s="1019" t="s">
        <v>3281</v>
      </c>
      <c r="D1495" s="796"/>
      <c r="E1495" s="796"/>
      <c r="F1495" s="796"/>
      <c r="G1495" s="796"/>
    </row>
    <row r="1496" spans="1:7" x14ac:dyDescent="0.2">
      <c r="A1496" s="794">
        <v>1492</v>
      </c>
      <c r="B1496" s="1019" t="str">
        <f t="shared" si="23"/>
        <v>Congolese Franc</v>
      </c>
      <c r="C1496" s="1019" t="s">
        <v>3781</v>
      </c>
      <c r="D1496" s="796"/>
      <c r="E1496" s="796"/>
      <c r="F1496" s="796"/>
      <c r="G1496" s="796"/>
    </row>
    <row r="1497" spans="1:7" x14ac:dyDescent="0.2">
      <c r="A1497" s="794">
        <v>1493</v>
      </c>
      <c r="B1497" s="1019" t="str">
        <f t="shared" si="23"/>
        <v>Brunei Darussalam</v>
      </c>
      <c r="C1497" s="1019" t="s">
        <v>3282</v>
      </c>
      <c r="D1497" s="796"/>
      <c r="E1497" s="796"/>
      <c r="F1497" s="796"/>
      <c r="G1497" s="796"/>
    </row>
    <row r="1498" spans="1:7" x14ac:dyDescent="0.2">
      <c r="A1498" s="794">
        <v>1494</v>
      </c>
      <c r="B1498" s="1019" t="str">
        <f t="shared" si="23"/>
        <v>WIR Euro</v>
      </c>
      <c r="C1498" s="1019" t="s">
        <v>3783</v>
      </c>
      <c r="D1498" s="796"/>
      <c r="E1498" s="796"/>
      <c r="F1498" s="796"/>
      <c r="G1498" s="796"/>
    </row>
    <row r="1499" spans="1:7" x14ac:dyDescent="0.2">
      <c r="A1499" s="794">
        <v>1495</v>
      </c>
      <c r="B1499" s="1019" t="str">
        <f t="shared" si="23"/>
        <v>Bolivia, Plurinational State of</v>
      </c>
      <c r="C1499" s="1019" t="s">
        <v>3283</v>
      </c>
      <c r="D1499" s="796"/>
      <c r="E1499" s="796"/>
      <c r="F1499" s="796"/>
      <c r="G1499" s="796"/>
    </row>
    <row r="1500" spans="1:7" x14ac:dyDescent="0.2">
      <c r="A1500" s="794">
        <v>1496</v>
      </c>
      <c r="B1500" s="1019" t="str">
        <f t="shared" si="23"/>
        <v>Swiss Franc</v>
      </c>
      <c r="C1500" s="1019" t="s">
        <v>3785</v>
      </c>
      <c r="D1500" s="796"/>
      <c r="E1500" s="796"/>
      <c r="F1500" s="796"/>
      <c r="G1500" s="796"/>
    </row>
    <row r="1501" spans="1:7" x14ac:dyDescent="0.2">
      <c r="A1501" s="794">
        <v>1497</v>
      </c>
      <c r="B1501" s="1019" t="str">
        <f t="shared" si="23"/>
        <v>Bonaire, Sint Eustatius and Saba</v>
      </c>
      <c r="C1501" s="1019" t="s">
        <v>3284</v>
      </c>
      <c r="D1501" s="796"/>
      <c r="E1501" s="796"/>
      <c r="F1501" s="796"/>
      <c r="G1501" s="796"/>
    </row>
    <row r="1502" spans="1:7" x14ac:dyDescent="0.2">
      <c r="A1502" s="794">
        <v>1498</v>
      </c>
      <c r="B1502" s="1019" t="str">
        <f t="shared" si="23"/>
        <v>WIR Franc</v>
      </c>
      <c r="C1502" s="1019" t="s">
        <v>3787</v>
      </c>
      <c r="D1502" s="796"/>
      <c r="E1502" s="796"/>
      <c r="F1502" s="796"/>
      <c r="G1502" s="796"/>
    </row>
    <row r="1503" spans="1:7" x14ac:dyDescent="0.2">
      <c r="A1503" s="794">
        <v>1499</v>
      </c>
      <c r="B1503" s="1019" t="str">
        <f t="shared" si="23"/>
        <v>Brazil</v>
      </c>
      <c r="C1503" s="1019" t="s">
        <v>3285</v>
      </c>
      <c r="D1503" s="796"/>
      <c r="E1503" s="796"/>
      <c r="F1503" s="796"/>
      <c r="G1503" s="796"/>
    </row>
    <row r="1504" spans="1:7" x14ac:dyDescent="0.2">
      <c r="A1504" s="794">
        <v>1500</v>
      </c>
      <c r="B1504" s="1019" t="str">
        <f t="shared" si="23"/>
        <v>Unidad de Fomento</v>
      </c>
      <c r="C1504" s="1019" t="s">
        <v>3789</v>
      </c>
      <c r="D1504" s="796"/>
      <c r="E1504" s="796"/>
      <c r="F1504" s="796"/>
      <c r="G1504" s="796"/>
    </row>
    <row r="1505" spans="1:7" x14ac:dyDescent="0.2">
      <c r="A1505" s="794">
        <v>1501</v>
      </c>
      <c r="B1505" s="1019" t="str">
        <f t="shared" si="23"/>
        <v>Bahamas</v>
      </c>
      <c r="C1505" s="1019" t="s">
        <v>3286</v>
      </c>
      <c r="D1505" s="796"/>
      <c r="E1505" s="796"/>
      <c r="F1505" s="796"/>
      <c r="G1505" s="796"/>
    </row>
    <row r="1506" spans="1:7" x14ac:dyDescent="0.2">
      <c r="A1506" s="794">
        <v>1502</v>
      </c>
      <c r="B1506" s="1019" t="str">
        <f t="shared" si="23"/>
        <v>Chilean Peso</v>
      </c>
      <c r="C1506" s="1019" t="s">
        <v>3791</v>
      </c>
      <c r="D1506" s="796"/>
      <c r="E1506" s="796"/>
      <c r="F1506" s="796"/>
      <c r="G1506" s="796"/>
    </row>
    <row r="1507" spans="1:7" x14ac:dyDescent="0.2">
      <c r="A1507" s="794">
        <v>1503</v>
      </c>
      <c r="B1507" s="1019" t="str">
        <f t="shared" si="23"/>
        <v>Bhutan</v>
      </c>
      <c r="C1507" s="1019" t="s">
        <v>3287</v>
      </c>
      <c r="D1507" s="796"/>
      <c r="E1507" s="796"/>
      <c r="F1507" s="796"/>
      <c r="G1507" s="796"/>
    </row>
    <row r="1508" spans="1:7" x14ac:dyDescent="0.2">
      <c r="A1508" s="794">
        <v>1504</v>
      </c>
      <c r="B1508" s="1019" t="str">
        <f t="shared" si="23"/>
        <v>Yuan Renminbi</v>
      </c>
      <c r="C1508" s="1019" t="s">
        <v>3793</v>
      </c>
      <c r="D1508" s="796"/>
      <c r="E1508" s="796"/>
      <c r="F1508" s="796"/>
      <c r="G1508" s="796"/>
    </row>
    <row r="1509" spans="1:7" x14ac:dyDescent="0.2">
      <c r="A1509" s="794">
        <v>1505</v>
      </c>
      <c r="B1509" s="1019" t="str">
        <f t="shared" si="23"/>
        <v>Bouvet Island</v>
      </c>
      <c r="C1509" s="1019" t="s">
        <v>3288</v>
      </c>
      <c r="D1509" s="796"/>
      <c r="E1509" s="796"/>
      <c r="F1509" s="796"/>
      <c r="G1509" s="796"/>
    </row>
    <row r="1510" spans="1:7" x14ac:dyDescent="0.2">
      <c r="A1510" s="794">
        <v>1506</v>
      </c>
      <c r="B1510" s="1019" t="str">
        <f t="shared" si="23"/>
        <v>Colombian Peso</v>
      </c>
      <c r="C1510" s="1019" t="s">
        <v>3795</v>
      </c>
      <c r="D1510" s="796"/>
      <c r="E1510" s="796"/>
      <c r="F1510" s="796"/>
      <c r="G1510" s="796"/>
    </row>
    <row r="1511" spans="1:7" x14ac:dyDescent="0.2">
      <c r="A1511" s="794">
        <v>1507</v>
      </c>
      <c r="B1511" s="1019" t="str">
        <f t="shared" si="23"/>
        <v>Botswana</v>
      </c>
      <c r="C1511" s="1019" t="s">
        <v>3289</v>
      </c>
      <c r="D1511" s="796"/>
      <c r="E1511" s="796"/>
      <c r="F1511" s="796"/>
      <c r="G1511" s="796"/>
    </row>
    <row r="1512" spans="1:7" x14ac:dyDescent="0.2">
      <c r="A1512" s="794">
        <v>1508</v>
      </c>
      <c r="B1512" s="1019" t="str">
        <f t="shared" si="23"/>
        <v>Unidad de Valor Real</v>
      </c>
      <c r="C1512" s="1019" t="s">
        <v>3797</v>
      </c>
      <c r="D1512" s="796"/>
      <c r="E1512" s="796"/>
      <c r="F1512" s="796"/>
      <c r="G1512" s="796"/>
    </row>
    <row r="1513" spans="1:7" x14ac:dyDescent="0.2">
      <c r="A1513" s="794">
        <v>1509</v>
      </c>
      <c r="B1513" s="1019" t="str">
        <f t="shared" si="23"/>
        <v>Belarus</v>
      </c>
      <c r="C1513" s="1019" t="s">
        <v>3290</v>
      </c>
      <c r="D1513" s="796"/>
      <c r="E1513" s="796"/>
      <c r="F1513" s="796"/>
      <c r="G1513" s="796"/>
    </row>
    <row r="1514" spans="1:7" x14ac:dyDescent="0.2">
      <c r="A1514" s="794">
        <v>1510</v>
      </c>
      <c r="B1514" s="1019" t="str">
        <f t="shared" si="23"/>
        <v>Costa Rican Colon</v>
      </c>
      <c r="C1514" s="1019" t="s">
        <v>3799</v>
      </c>
      <c r="D1514" s="796"/>
      <c r="E1514" s="796"/>
      <c r="F1514" s="796"/>
      <c r="G1514" s="796"/>
    </row>
    <row r="1515" spans="1:7" x14ac:dyDescent="0.2">
      <c r="A1515" s="794">
        <v>1511</v>
      </c>
      <c r="B1515" s="1019" t="str">
        <f t="shared" si="23"/>
        <v>Belize</v>
      </c>
      <c r="C1515" s="1019" t="s">
        <v>3291</v>
      </c>
      <c r="D1515" s="796"/>
      <c r="E1515" s="796"/>
      <c r="F1515" s="796"/>
      <c r="G1515" s="796"/>
    </row>
    <row r="1516" spans="1:7" x14ac:dyDescent="0.2">
      <c r="A1516" s="794">
        <v>1512</v>
      </c>
      <c r="B1516" s="1019" t="str">
        <f t="shared" si="23"/>
        <v>Peso Convertible</v>
      </c>
      <c r="C1516" s="1019" t="s">
        <v>3801</v>
      </c>
      <c r="D1516" s="796"/>
      <c r="E1516" s="796"/>
      <c r="F1516" s="796"/>
      <c r="G1516" s="796"/>
    </row>
    <row r="1517" spans="1:7" x14ac:dyDescent="0.2">
      <c r="A1517" s="794">
        <v>1513</v>
      </c>
      <c r="B1517" s="1019" t="str">
        <f t="shared" si="23"/>
        <v>Canada</v>
      </c>
      <c r="C1517" s="1019" t="s">
        <v>3292</v>
      </c>
      <c r="D1517" s="796"/>
      <c r="E1517" s="796"/>
      <c r="F1517" s="796"/>
      <c r="G1517" s="796"/>
    </row>
    <row r="1518" spans="1:7" x14ac:dyDescent="0.2">
      <c r="A1518" s="794">
        <v>1514</v>
      </c>
      <c r="B1518" s="1019" t="str">
        <f t="shared" si="23"/>
        <v>Cuban Peso</v>
      </c>
      <c r="C1518" s="1019" t="s">
        <v>3803</v>
      </c>
      <c r="D1518" s="796"/>
      <c r="E1518" s="796"/>
      <c r="F1518" s="796"/>
      <c r="G1518" s="796"/>
    </row>
    <row r="1519" spans="1:7" x14ac:dyDescent="0.2">
      <c r="A1519" s="794">
        <v>1515</v>
      </c>
      <c r="B1519" s="1019" t="str">
        <f t="shared" si="23"/>
        <v>Cocos Islands (or Keeling Islands)</v>
      </c>
      <c r="C1519" s="1019" t="s">
        <v>3293</v>
      </c>
      <c r="D1519" s="796"/>
      <c r="E1519" s="796"/>
      <c r="F1519" s="796"/>
      <c r="G1519" s="796"/>
    </row>
    <row r="1520" spans="1:7" x14ac:dyDescent="0.2">
      <c r="A1520" s="794">
        <v>1516</v>
      </c>
      <c r="B1520" s="1019" t="str">
        <f t="shared" si="23"/>
        <v>Cabo Verde Escudo</v>
      </c>
      <c r="C1520" s="1019" t="s">
        <v>3805</v>
      </c>
      <c r="D1520" s="796"/>
      <c r="E1520" s="796"/>
      <c r="F1520" s="796"/>
      <c r="G1520" s="796"/>
    </row>
    <row r="1521" spans="1:7" x14ac:dyDescent="0.2">
      <c r="A1521" s="794">
        <v>1517</v>
      </c>
      <c r="B1521" s="1019" t="str">
        <f t="shared" si="23"/>
        <v>Congo, Democratic Republic of</v>
      </c>
      <c r="C1521" s="1019" t="s">
        <v>3294</v>
      </c>
      <c r="D1521" s="796"/>
      <c r="E1521" s="796"/>
      <c r="F1521" s="796"/>
      <c r="G1521" s="796"/>
    </row>
    <row r="1522" spans="1:7" x14ac:dyDescent="0.2">
      <c r="A1522" s="794">
        <v>1518</v>
      </c>
      <c r="B1522" s="1019" t="str">
        <f t="shared" si="23"/>
        <v>Czech Koruna</v>
      </c>
      <c r="C1522" s="1019" t="s">
        <v>3807</v>
      </c>
      <c r="D1522" s="796"/>
      <c r="E1522" s="796"/>
      <c r="F1522" s="796"/>
      <c r="G1522" s="796"/>
    </row>
    <row r="1523" spans="1:7" x14ac:dyDescent="0.2">
      <c r="A1523" s="794">
        <v>1519</v>
      </c>
      <c r="B1523" s="1019" t="str">
        <f t="shared" si="23"/>
        <v>Central African Republic</v>
      </c>
      <c r="C1523" s="1019" t="s">
        <v>3295</v>
      </c>
      <c r="D1523" s="796"/>
      <c r="E1523" s="796"/>
      <c r="F1523" s="796"/>
      <c r="G1523" s="796"/>
    </row>
    <row r="1524" spans="1:7" x14ac:dyDescent="0.2">
      <c r="A1524" s="794">
        <v>1520</v>
      </c>
      <c r="B1524" s="1019" t="str">
        <f t="shared" si="23"/>
        <v>Djibouti Franc</v>
      </c>
      <c r="C1524" s="1019" t="s">
        <v>3809</v>
      </c>
      <c r="D1524" s="796"/>
      <c r="E1524" s="796"/>
      <c r="F1524" s="796"/>
      <c r="G1524" s="796"/>
    </row>
    <row r="1525" spans="1:7" x14ac:dyDescent="0.2">
      <c r="A1525" s="794">
        <v>1521</v>
      </c>
      <c r="B1525" s="1019" t="str">
        <f t="shared" si="23"/>
        <v>Congo</v>
      </c>
      <c r="C1525" s="1019" t="s">
        <v>3296</v>
      </c>
      <c r="D1525" s="796"/>
      <c r="E1525" s="796"/>
      <c r="F1525" s="796"/>
      <c r="G1525" s="796"/>
    </row>
    <row r="1526" spans="1:7" x14ac:dyDescent="0.2">
      <c r="A1526" s="794">
        <v>1522</v>
      </c>
      <c r="B1526" s="1019" t="str">
        <f t="shared" si="23"/>
        <v>Danish Krone</v>
      </c>
      <c r="C1526" s="1019" t="s">
        <v>3811</v>
      </c>
      <c r="D1526" s="796"/>
      <c r="E1526" s="796"/>
      <c r="F1526" s="796"/>
      <c r="G1526" s="796"/>
    </row>
    <row r="1527" spans="1:7" x14ac:dyDescent="0.2">
      <c r="A1527" s="794">
        <v>1523</v>
      </c>
      <c r="B1527" s="1019" t="str">
        <f t="shared" si="23"/>
        <v>Switzerland</v>
      </c>
      <c r="C1527" s="1019" t="s">
        <v>3297</v>
      </c>
      <c r="D1527" s="796"/>
      <c r="E1527" s="796"/>
      <c r="F1527" s="796"/>
      <c r="G1527" s="796"/>
    </row>
    <row r="1528" spans="1:7" x14ac:dyDescent="0.2">
      <c r="A1528" s="794">
        <v>1524</v>
      </c>
      <c r="B1528" s="1019" t="str">
        <f t="shared" si="23"/>
        <v>Dominican Peso</v>
      </c>
      <c r="C1528" s="1019" t="s">
        <v>3813</v>
      </c>
      <c r="D1528" s="796"/>
      <c r="E1528" s="796"/>
      <c r="F1528" s="796"/>
      <c r="G1528" s="796"/>
    </row>
    <row r="1529" spans="1:7" x14ac:dyDescent="0.2">
      <c r="A1529" s="794">
        <v>1525</v>
      </c>
      <c r="B1529" s="1019" t="str">
        <f t="shared" si="23"/>
        <v>Côte d'Ivoire</v>
      </c>
      <c r="C1529" s="1019" t="s">
        <v>3298</v>
      </c>
      <c r="D1529" s="796"/>
      <c r="E1529" s="796"/>
      <c r="F1529" s="796"/>
      <c r="G1529" s="796"/>
    </row>
    <row r="1530" spans="1:7" x14ac:dyDescent="0.2">
      <c r="A1530" s="794">
        <v>1526</v>
      </c>
      <c r="B1530" s="1019" t="str">
        <f t="shared" si="23"/>
        <v>Algerian Dinar</v>
      </c>
      <c r="C1530" s="1019" t="s">
        <v>3815</v>
      </c>
      <c r="D1530" s="796"/>
      <c r="E1530" s="796"/>
      <c r="F1530" s="796"/>
      <c r="G1530" s="796"/>
    </row>
    <row r="1531" spans="1:7" x14ac:dyDescent="0.2">
      <c r="A1531" s="794">
        <v>1527</v>
      </c>
      <c r="B1531" s="1019" t="str">
        <f t="shared" si="23"/>
        <v>Cook Islands</v>
      </c>
      <c r="C1531" s="1019" t="s">
        <v>3299</v>
      </c>
      <c r="D1531" s="796"/>
      <c r="E1531" s="796"/>
      <c r="F1531" s="796"/>
      <c r="G1531" s="796"/>
    </row>
    <row r="1532" spans="1:7" x14ac:dyDescent="0.2">
      <c r="A1532" s="794">
        <v>1528</v>
      </c>
      <c r="B1532" s="1019" t="str">
        <f t="shared" si="23"/>
        <v>Egyptian Pound</v>
      </c>
      <c r="C1532" s="1019" t="s">
        <v>3817</v>
      </c>
      <c r="D1532" s="796"/>
      <c r="E1532" s="796"/>
      <c r="F1532" s="796"/>
      <c r="G1532" s="796"/>
    </row>
    <row r="1533" spans="1:7" x14ac:dyDescent="0.2">
      <c r="A1533" s="794">
        <v>1529</v>
      </c>
      <c r="B1533" s="1019" t="str">
        <f t="shared" si="23"/>
        <v>Chile</v>
      </c>
      <c r="C1533" s="1019" t="s">
        <v>3300</v>
      </c>
      <c r="D1533" s="796"/>
      <c r="E1533" s="796"/>
      <c r="F1533" s="796"/>
      <c r="G1533" s="796"/>
    </row>
    <row r="1534" spans="1:7" x14ac:dyDescent="0.2">
      <c r="A1534" s="794">
        <v>1530</v>
      </c>
      <c r="B1534" s="1019" t="str">
        <f t="shared" si="23"/>
        <v>Nakfa</v>
      </c>
      <c r="C1534" s="1019" t="s">
        <v>3819</v>
      </c>
      <c r="D1534" s="796"/>
      <c r="E1534" s="796"/>
      <c r="F1534" s="796"/>
      <c r="G1534" s="796"/>
    </row>
    <row r="1535" spans="1:7" x14ac:dyDescent="0.2">
      <c r="A1535" s="794">
        <v>1531</v>
      </c>
      <c r="B1535" s="1019" t="str">
        <f t="shared" si="23"/>
        <v>Cameroon</v>
      </c>
      <c r="C1535" s="1019" t="s">
        <v>3301</v>
      </c>
      <c r="D1535" s="796"/>
      <c r="E1535" s="796"/>
      <c r="F1535" s="796"/>
      <c r="G1535" s="796"/>
    </row>
    <row r="1536" spans="1:7" x14ac:dyDescent="0.2">
      <c r="A1536" s="794">
        <v>1532</v>
      </c>
      <c r="B1536" s="1019" t="str">
        <f t="shared" si="23"/>
        <v>Ethiopian Birr</v>
      </c>
      <c r="C1536" s="1019" t="s">
        <v>3821</v>
      </c>
      <c r="D1536" s="796"/>
      <c r="E1536" s="796"/>
      <c r="F1536" s="796"/>
      <c r="G1536" s="796"/>
    </row>
    <row r="1537" spans="1:7" x14ac:dyDescent="0.2">
      <c r="A1537" s="794">
        <v>1533</v>
      </c>
      <c r="B1537" s="1019" t="str">
        <f t="shared" si="23"/>
        <v>China</v>
      </c>
      <c r="C1537" s="1019" t="s">
        <v>3303</v>
      </c>
      <c r="D1537" s="796"/>
      <c r="E1537" s="796"/>
      <c r="F1537" s="796"/>
      <c r="G1537" s="796"/>
    </row>
    <row r="1538" spans="1:7" x14ac:dyDescent="0.2">
      <c r="A1538" s="794">
        <v>1534</v>
      </c>
      <c r="B1538" s="1019" t="str">
        <f t="shared" si="23"/>
        <v>Euro</v>
      </c>
      <c r="C1538" s="1019" t="s">
        <v>3823</v>
      </c>
      <c r="D1538" s="796"/>
      <c r="E1538" s="796"/>
      <c r="F1538" s="796"/>
      <c r="G1538" s="796"/>
    </row>
    <row r="1539" spans="1:7" x14ac:dyDescent="0.2">
      <c r="A1539" s="794">
        <v>1535</v>
      </c>
      <c r="B1539" s="1019" t="str">
        <f t="shared" si="23"/>
        <v>Colombia</v>
      </c>
      <c r="C1539" s="1019" t="s">
        <v>3304</v>
      </c>
      <c r="D1539" s="796"/>
      <c r="E1539" s="796"/>
      <c r="F1539" s="796"/>
      <c r="G1539" s="796"/>
    </row>
    <row r="1540" spans="1:7" x14ac:dyDescent="0.2">
      <c r="A1540" s="794">
        <v>1536</v>
      </c>
      <c r="B1540" s="1019" t="str">
        <f t="shared" si="23"/>
        <v>Fiji Dollar</v>
      </c>
      <c r="C1540" s="1019" t="s">
        <v>3825</v>
      </c>
      <c r="D1540" s="796"/>
      <c r="E1540" s="796"/>
      <c r="F1540" s="796"/>
      <c r="G1540" s="796"/>
    </row>
    <row r="1541" spans="1:7" x14ac:dyDescent="0.2">
      <c r="A1541" s="794">
        <v>1537</v>
      </c>
      <c r="B1541" s="1019" t="str">
        <f t="shared" si="23"/>
        <v>Costa Rica</v>
      </c>
      <c r="C1541" s="1019" t="s">
        <v>3305</v>
      </c>
      <c r="D1541" s="796"/>
      <c r="E1541" s="796"/>
      <c r="F1541" s="796"/>
      <c r="G1541" s="796"/>
    </row>
    <row r="1542" spans="1:7" x14ac:dyDescent="0.2">
      <c r="A1542" s="794">
        <v>1538</v>
      </c>
      <c r="B1542" s="1019" t="str">
        <f t="shared" ref="B1542:B1605" si="24">IFERROR(INDEX(C1542:M1542,$A$3-2),$C1542)</f>
        <v>Falkland Islands Pound</v>
      </c>
      <c r="C1542" s="1019" t="s">
        <v>3827</v>
      </c>
      <c r="D1542" s="796"/>
      <c r="E1542" s="796"/>
      <c r="F1542" s="796"/>
      <c r="G1542" s="796"/>
    </row>
    <row r="1543" spans="1:7" x14ac:dyDescent="0.2">
      <c r="A1543" s="794">
        <v>1539</v>
      </c>
      <c r="B1543" s="1019" t="str">
        <f t="shared" si="24"/>
        <v>Serbia and Montenegro</v>
      </c>
      <c r="C1543" s="1019" t="s">
        <v>3306</v>
      </c>
      <c r="D1543" s="796"/>
      <c r="E1543" s="796"/>
      <c r="F1543" s="796"/>
      <c r="G1543" s="796"/>
    </row>
    <row r="1544" spans="1:7" x14ac:dyDescent="0.2">
      <c r="A1544" s="794">
        <v>1540</v>
      </c>
      <c r="B1544" s="1019" t="str">
        <f t="shared" si="24"/>
        <v>Pound Sterling</v>
      </c>
      <c r="C1544" s="1019" t="s">
        <v>3829</v>
      </c>
      <c r="D1544" s="796"/>
      <c r="E1544" s="796"/>
      <c r="F1544" s="796"/>
      <c r="G1544" s="796"/>
    </row>
    <row r="1545" spans="1:7" x14ac:dyDescent="0.2">
      <c r="A1545" s="794">
        <v>1541</v>
      </c>
      <c r="B1545" s="1019" t="str">
        <f t="shared" si="24"/>
        <v>Cuba</v>
      </c>
      <c r="C1545" s="1019" t="s">
        <v>3307</v>
      </c>
      <c r="D1545" s="796"/>
      <c r="E1545" s="796"/>
      <c r="F1545" s="796"/>
      <c r="G1545" s="796"/>
    </row>
    <row r="1546" spans="1:7" x14ac:dyDescent="0.2">
      <c r="A1546" s="794">
        <v>1542</v>
      </c>
      <c r="B1546" s="1019" t="str">
        <f t="shared" si="24"/>
        <v>Lari</v>
      </c>
      <c r="C1546" s="1019" t="s">
        <v>3831</v>
      </c>
      <c r="D1546" s="796"/>
      <c r="E1546" s="796"/>
      <c r="F1546" s="796"/>
      <c r="G1546" s="796"/>
    </row>
    <row r="1547" spans="1:7" x14ac:dyDescent="0.2">
      <c r="A1547" s="794">
        <v>1543</v>
      </c>
      <c r="B1547" s="1019" t="str">
        <f t="shared" si="24"/>
        <v>Cape Verde</v>
      </c>
      <c r="C1547" s="1019" t="s">
        <v>3308</v>
      </c>
      <c r="D1547" s="796"/>
      <c r="E1547" s="796"/>
      <c r="F1547" s="796"/>
      <c r="G1547" s="796"/>
    </row>
    <row r="1548" spans="1:7" x14ac:dyDescent="0.2">
      <c r="A1548" s="794">
        <v>1544</v>
      </c>
      <c r="B1548" s="1019" t="str">
        <f t="shared" si="24"/>
        <v>Ghana Cedi</v>
      </c>
      <c r="C1548" s="1019" t="s">
        <v>3833</v>
      </c>
      <c r="D1548" s="796"/>
      <c r="E1548" s="796"/>
      <c r="F1548" s="796"/>
      <c r="G1548" s="796"/>
    </row>
    <row r="1549" spans="1:7" x14ac:dyDescent="0.2">
      <c r="A1549" s="794">
        <v>1545</v>
      </c>
      <c r="B1549" s="1019" t="str">
        <f t="shared" si="24"/>
        <v>Curaçao</v>
      </c>
      <c r="C1549" s="1019" t="s">
        <v>3309</v>
      </c>
      <c r="D1549" s="796"/>
      <c r="E1549" s="796"/>
      <c r="F1549" s="796"/>
      <c r="G1549" s="796"/>
    </row>
    <row r="1550" spans="1:7" x14ac:dyDescent="0.2">
      <c r="A1550" s="794">
        <v>1546</v>
      </c>
      <c r="B1550" s="1019" t="str">
        <f t="shared" si="24"/>
        <v>Gibraltar Pound</v>
      </c>
      <c r="C1550" s="1019" t="s">
        <v>3835</v>
      </c>
      <c r="D1550" s="796"/>
      <c r="E1550" s="796"/>
      <c r="F1550" s="796"/>
      <c r="G1550" s="796"/>
    </row>
    <row r="1551" spans="1:7" x14ac:dyDescent="0.2">
      <c r="A1551" s="794">
        <v>1547</v>
      </c>
      <c r="B1551" s="1019" t="str">
        <f t="shared" si="24"/>
        <v>Christmas Island</v>
      </c>
      <c r="C1551" s="1019" t="s">
        <v>3310</v>
      </c>
      <c r="D1551" s="796"/>
      <c r="E1551" s="796"/>
      <c r="F1551" s="796"/>
      <c r="G1551" s="796"/>
    </row>
    <row r="1552" spans="1:7" x14ac:dyDescent="0.2">
      <c r="A1552" s="794">
        <v>1548</v>
      </c>
      <c r="B1552" s="1019" t="str">
        <f t="shared" si="24"/>
        <v>Dalasi</v>
      </c>
      <c r="C1552" s="1019" t="s">
        <v>3837</v>
      </c>
      <c r="D1552" s="796"/>
      <c r="E1552" s="796"/>
      <c r="F1552" s="796"/>
      <c r="G1552" s="796"/>
    </row>
    <row r="1553" spans="1:7" x14ac:dyDescent="0.2">
      <c r="A1553" s="794">
        <v>1549</v>
      </c>
      <c r="B1553" s="1019" t="str">
        <f t="shared" si="24"/>
        <v>Guinean Franc</v>
      </c>
      <c r="C1553" s="1019" t="s">
        <v>3839</v>
      </c>
      <c r="D1553" s="796"/>
      <c r="E1553" s="796"/>
      <c r="F1553" s="796"/>
      <c r="G1553" s="796"/>
    </row>
    <row r="1554" spans="1:7" x14ac:dyDescent="0.2">
      <c r="A1554" s="794">
        <v>1550</v>
      </c>
      <c r="B1554" s="1019" t="str">
        <f t="shared" si="24"/>
        <v>Czechia</v>
      </c>
      <c r="C1554" s="1019" t="s">
        <v>3311</v>
      </c>
      <c r="D1554" s="796"/>
      <c r="E1554" s="796"/>
      <c r="F1554" s="796"/>
      <c r="G1554" s="796"/>
    </row>
    <row r="1555" spans="1:7" x14ac:dyDescent="0.2">
      <c r="A1555" s="794">
        <v>1551</v>
      </c>
      <c r="B1555" s="1019" t="str">
        <f t="shared" si="24"/>
        <v>Quetzal</v>
      </c>
      <c r="C1555" s="1019" t="s">
        <v>3841</v>
      </c>
      <c r="D1555" s="796"/>
      <c r="E1555" s="796"/>
      <c r="F1555" s="796"/>
      <c r="G1555" s="796"/>
    </row>
    <row r="1556" spans="1:7" x14ac:dyDescent="0.2">
      <c r="A1556" s="794">
        <v>1552</v>
      </c>
      <c r="B1556" s="1019" t="str">
        <f t="shared" si="24"/>
        <v>Guyana Dollar</v>
      </c>
      <c r="C1556" s="1019" t="s">
        <v>3843</v>
      </c>
      <c r="D1556" s="796"/>
      <c r="E1556" s="796"/>
      <c r="F1556" s="796"/>
      <c r="G1556" s="796"/>
    </row>
    <row r="1557" spans="1:7" x14ac:dyDescent="0.2">
      <c r="A1557" s="794">
        <v>1553</v>
      </c>
      <c r="B1557" s="1019" t="str">
        <f t="shared" si="24"/>
        <v>Djibouti</v>
      </c>
      <c r="C1557" s="1019" t="s">
        <v>3312</v>
      </c>
      <c r="D1557" s="796"/>
      <c r="E1557" s="796"/>
      <c r="F1557" s="796"/>
      <c r="G1557" s="796"/>
    </row>
    <row r="1558" spans="1:7" x14ac:dyDescent="0.2">
      <c r="A1558" s="794">
        <v>1554</v>
      </c>
      <c r="B1558" s="1019" t="str">
        <f t="shared" si="24"/>
        <v>Hong Kong Dollar</v>
      </c>
      <c r="C1558" s="1019" t="s">
        <v>3845</v>
      </c>
      <c r="D1558" s="796"/>
      <c r="E1558" s="796"/>
      <c r="F1558" s="796"/>
      <c r="G1558" s="796"/>
    </row>
    <row r="1559" spans="1:7" x14ac:dyDescent="0.2">
      <c r="A1559" s="794">
        <v>1555</v>
      </c>
      <c r="B1559" s="1019" t="str">
        <f t="shared" si="24"/>
        <v>Lempira</v>
      </c>
      <c r="C1559" s="1019" t="s">
        <v>3847</v>
      </c>
      <c r="D1559" s="796"/>
      <c r="E1559" s="796"/>
      <c r="F1559" s="796"/>
      <c r="G1559" s="796"/>
    </row>
    <row r="1560" spans="1:7" x14ac:dyDescent="0.2">
      <c r="A1560" s="794">
        <v>1556</v>
      </c>
      <c r="B1560" s="1019" t="str">
        <f t="shared" si="24"/>
        <v>Dominica</v>
      </c>
      <c r="C1560" s="1019" t="s">
        <v>3313</v>
      </c>
      <c r="D1560" s="796"/>
      <c r="E1560" s="796"/>
      <c r="F1560" s="796"/>
      <c r="G1560" s="796"/>
    </row>
    <row r="1561" spans="1:7" x14ac:dyDescent="0.2">
      <c r="A1561" s="794">
        <v>1557</v>
      </c>
      <c r="B1561" s="1019" t="str">
        <f t="shared" si="24"/>
        <v>Gourde</v>
      </c>
      <c r="C1561" s="1019" t="s">
        <v>3849</v>
      </c>
      <c r="D1561" s="796"/>
      <c r="E1561" s="796"/>
      <c r="F1561" s="796"/>
      <c r="G1561" s="796"/>
    </row>
    <row r="1562" spans="1:7" x14ac:dyDescent="0.2">
      <c r="A1562" s="794">
        <v>1558</v>
      </c>
      <c r="B1562" s="1019" t="str">
        <f t="shared" si="24"/>
        <v>Dominican Republic</v>
      </c>
      <c r="C1562" s="1019" t="s">
        <v>3314</v>
      </c>
      <c r="D1562" s="796"/>
      <c r="E1562" s="796"/>
      <c r="F1562" s="796"/>
      <c r="G1562" s="796"/>
    </row>
    <row r="1563" spans="1:7" x14ac:dyDescent="0.2">
      <c r="A1563" s="794">
        <v>1559</v>
      </c>
      <c r="B1563" s="1019" t="str">
        <f t="shared" si="24"/>
        <v>Forint</v>
      </c>
      <c r="C1563" s="1019" t="s">
        <v>3851</v>
      </c>
      <c r="D1563" s="796"/>
      <c r="E1563" s="796"/>
      <c r="F1563" s="796"/>
      <c r="G1563" s="796"/>
    </row>
    <row r="1564" spans="1:7" x14ac:dyDescent="0.2">
      <c r="A1564" s="794">
        <v>1560</v>
      </c>
      <c r="B1564" s="1019" t="str">
        <f t="shared" si="24"/>
        <v>Algeria</v>
      </c>
      <c r="C1564" s="1019" t="s">
        <v>3315</v>
      </c>
      <c r="D1564" s="796"/>
      <c r="E1564" s="796"/>
      <c r="F1564" s="796"/>
      <c r="G1564" s="796"/>
    </row>
    <row r="1565" spans="1:7" x14ac:dyDescent="0.2">
      <c r="A1565" s="794">
        <v>1561</v>
      </c>
      <c r="B1565" s="1019" t="str">
        <f t="shared" si="24"/>
        <v>Rupiah</v>
      </c>
      <c r="C1565" s="1019" t="s">
        <v>3853</v>
      </c>
      <c r="D1565" s="796"/>
      <c r="E1565" s="796"/>
      <c r="F1565" s="796"/>
      <c r="G1565" s="796"/>
    </row>
    <row r="1566" spans="1:7" x14ac:dyDescent="0.2">
      <c r="A1566" s="794">
        <v>1562</v>
      </c>
      <c r="B1566" s="1019" t="str">
        <f t="shared" si="24"/>
        <v>Ecuador</v>
      </c>
      <c r="C1566" s="1019" t="s">
        <v>3316</v>
      </c>
      <c r="D1566" s="796"/>
      <c r="E1566" s="796"/>
      <c r="F1566" s="796"/>
      <c r="G1566" s="796"/>
    </row>
    <row r="1567" spans="1:7" x14ac:dyDescent="0.2">
      <c r="A1567" s="794">
        <v>1563</v>
      </c>
      <c r="B1567" s="1019" t="str">
        <f t="shared" si="24"/>
        <v>New Israeli Sheqel</v>
      </c>
      <c r="C1567" s="1019" t="s">
        <v>3855</v>
      </c>
      <c r="D1567" s="796"/>
      <c r="E1567" s="796"/>
      <c r="F1567" s="796"/>
      <c r="G1567" s="796"/>
    </row>
    <row r="1568" spans="1:7" x14ac:dyDescent="0.2">
      <c r="A1568" s="794">
        <v>1564</v>
      </c>
      <c r="B1568" s="1019" t="str">
        <f t="shared" si="24"/>
        <v>Indian Rupee</v>
      </c>
      <c r="C1568" s="1019" t="s">
        <v>3857</v>
      </c>
      <c r="D1568" s="796"/>
      <c r="E1568" s="796"/>
      <c r="F1568" s="796"/>
      <c r="G1568" s="796"/>
    </row>
    <row r="1569" spans="1:7" x14ac:dyDescent="0.2">
      <c r="A1569" s="794">
        <v>1565</v>
      </c>
      <c r="B1569" s="1019" t="str">
        <f t="shared" si="24"/>
        <v>Egypt</v>
      </c>
      <c r="C1569" s="1019" t="s">
        <v>3317</v>
      </c>
      <c r="D1569" s="796"/>
      <c r="E1569" s="796"/>
      <c r="F1569" s="796"/>
      <c r="G1569" s="796"/>
    </row>
    <row r="1570" spans="1:7" x14ac:dyDescent="0.2">
      <c r="A1570" s="794">
        <v>1566</v>
      </c>
      <c r="B1570" s="1019" t="str">
        <f t="shared" si="24"/>
        <v>Iraqi Dinar</v>
      </c>
      <c r="C1570" s="1019" t="s">
        <v>3859</v>
      </c>
      <c r="D1570" s="796"/>
      <c r="E1570" s="796"/>
      <c r="F1570" s="796"/>
      <c r="G1570" s="796"/>
    </row>
    <row r="1571" spans="1:7" x14ac:dyDescent="0.2">
      <c r="A1571" s="794">
        <v>1567</v>
      </c>
      <c r="B1571" s="1019" t="str">
        <f t="shared" si="24"/>
        <v>Western Sahara</v>
      </c>
      <c r="C1571" s="1019" t="s">
        <v>3318</v>
      </c>
      <c r="D1571" s="796"/>
      <c r="E1571" s="796"/>
      <c r="F1571" s="796"/>
      <c r="G1571" s="796"/>
    </row>
    <row r="1572" spans="1:7" x14ac:dyDescent="0.2">
      <c r="A1572" s="794">
        <v>1568</v>
      </c>
      <c r="B1572" s="1019" t="str">
        <f t="shared" si="24"/>
        <v>Iranian Rial</v>
      </c>
      <c r="C1572" s="1019" t="s">
        <v>3861</v>
      </c>
      <c r="D1572" s="796"/>
      <c r="E1572" s="796"/>
      <c r="F1572" s="796"/>
      <c r="G1572" s="796"/>
    </row>
    <row r="1573" spans="1:7" x14ac:dyDescent="0.2">
      <c r="A1573" s="794">
        <v>1569</v>
      </c>
      <c r="B1573" s="1019" t="str">
        <f t="shared" si="24"/>
        <v>Eritrea</v>
      </c>
      <c r="C1573" s="1019" t="s">
        <v>3319</v>
      </c>
      <c r="D1573" s="796"/>
      <c r="E1573" s="796"/>
      <c r="F1573" s="796"/>
      <c r="G1573" s="796"/>
    </row>
    <row r="1574" spans="1:7" x14ac:dyDescent="0.2">
      <c r="A1574" s="794">
        <v>1570</v>
      </c>
      <c r="B1574" s="1019" t="str">
        <f t="shared" si="24"/>
        <v>Iceland Krona</v>
      </c>
      <c r="C1574" s="1019" t="s">
        <v>3863</v>
      </c>
      <c r="D1574" s="796"/>
      <c r="E1574" s="796"/>
      <c r="F1574" s="796"/>
      <c r="G1574" s="796"/>
    </row>
    <row r="1575" spans="1:7" x14ac:dyDescent="0.2">
      <c r="A1575" s="794">
        <v>1571</v>
      </c>
      <c r="B1575" s="1019" t="str">
        <f t="shared" si="24"/>
        <v>Jamaican Dollar</v>
      </c>
      <c r="C1575" s="1019" t="s">
        <v>3865</v>
      </c>
      <c r="D1575" s="796"/>
      <c r="E1575" s="796"/>
      <c r="F1575" s="796"/>
      <c r="G1575" s="796"/>
    </row>
    <row r="1576" spans="1:7" x14ac:dyDescent="0.2">
      <c r="A1576" s="794">
        <v>1572</v>
      </c>
      <c r="B1576" s="1019" t="str">
        <f t="shared" si="24"/>
        <v>Ethiopia</v>
      </c>
      <c r="C1576" s="1019" t="s">
        <v>3320</v>
      </c>
      <c r="D1576" s="796"/>
      <c r="E1576" s="796"/>
      <c r="F1576" s="796"/>
      <c r="G1576" s="796"/>
    </row>
    <row r="1577" spans="1:7" x14ac:dyDescent="0.2">
      <c r="A1577" s="794">
        <v>1573</v>
      </c>
      <c r="B1577" s="1019" t="str">
        <f t="shared" si="24"/>
        <v>Jordanian Dinar</v>
      </c>
      <c r="C1577" s="1019" t="s">
        <v>3867</v>
      </c>
      <c r="D1577" s="796"/>
      <c r="E1577" s="796"/>
      <c r="F1577" s="796"/>
      <c r="G1577" s="796"/>
    </row>
    <row r="1578" spans="1:7" x14ac:dyDescent="0.2">
      <c r="A1578" s="794">
        <v>1574</v>
      </c>
      <c r="B1578" s="1019" t="str">
        <f t="shared" si="24"/>
        <v>European Community</v>
      </c>
      <c r="C1578" s="1019" t="s">
        <v>3321</v>
      </c>
      <c r="D1578" s="796"/>
      <c r="E1578" s="796"/>
      <c r="F1578" s="796"/>
      <c r="G1578" s="796"/>
    </row>
    <row r="1579" spans="1:7" x14ac:dyDescent="0.2">
      <c r="A1579" s="794">
        <v>1575</v>
      </c>
      <c r="B1579" s="1019" t="str">
        <f t="shared" si="24"/>
        <v>Yen</v>
      </c>
      <c r="C1579" s="1019" t="s">
        <v>3869</v>
      </c>
      <c r="D1579" s="796"/>
      <c r="E1579" s="796"/>
      <c r="F1579" s="796"/>
      <c r="G1579" s="796"/>
    </row>
    <row r="1580" spans="1:7" x14ac:dyDescent="0.2">
      <c r="A1580" s="794">
        <v>1576</v>
      </c>
      <c r="B1580" s="1019" t="str">
        <f t="shared" si="24"/>
        <v>Kenyan Shilling</v>
      </c>
      <c r="C1580" s="1019" t="s">
        <v>3871</v>
      </c>
      <c r="D1580" s="796"/>
      <c r="E1580" s="796"/>
      <c r="F1580" s="796"/>
      <c r="G1580" s="796"/>
    </row>
    <row r="1581" spans="1:7" x14ac:dyDescent="0.2">
      <c r="A1581" s="794">
        <v>1577</v>
      </c>
      <c r="B1581" s="1019" t="str">
        <f t="shared" si="24"/>
        <v>Fiji</v>
      </c>
      <c r="C1581" s="1019" t="s">
        <v>3322</v>
      </c>
      <c r="D1581" s="796"/>
      <c r="E1581" s="796"/>
      <c r="F1581" s="796"/>
      <c r="G1581" s="796"/>
    </row>
    <row r="1582" spans="1:7" x14ac:dyDescent="0.2">
      <c r="A1582" s="794">
        <v>1578</v>
      </c>
      <c r="B1582" s="1019" t="str">
        <f t="shared" si="24"/>
        <v>Som</v>
      </c>
      <c r="C1582" s="1019" t="s">
        <v>3873</v>
      </c>
      <c r="D1582" s="796"/>
      <c r="E1582" s="796"/>
      <c r="F1582" s="796"/>
      <c r="G1582" s="796"/>
    </row>
    <row r="1583" spans="1:7" x14ac:dyDescent="0.2">
      <c r="A1583" s="794">
        <v>1579</v>
      </c>
      <c r="B1583" s="1019" t="str">
        <f t="shared" si="24"/>
        <v>Falkland Islands</v>
      </c>
      <c r="C1583" s="1019" t="s">
        <v>3323</v>
      </c>
      <c r="D1583" s="796"/>
      <c r="E1583" s="796"/>
      <c r="F1583" s="796"/>
      <c r="G1583" s="796"/>
    </row>
    <row r="1584" spans="1:7" x14ac:dyDescent="0.2">
      <c r="A1584" s="794">
        <v>1580</v>
      </c>
      <c r="B1584" s="1019" t="str">
        <f t="shared" si="24"/>
        <v>Riel</v>
      </c>
      <c r="C1584" s="1019" t="s">
        <v>3875</v>
      </c>
      <c r="D1584" s="796"/>
      <c r="E1584" s="796"/>
      <c r="F1584" s="796"/>
      <c r="G1584" s="796"/>
    </row>
    <row r="1585" spans="1:7" x14ac:dyDescent="0.2">
      <c r="A1585" s="794">
        <v>1581</v>
      </c>
      <c r="B1585" s="1019" t="str">
        <f t="shared" si="24"/>
        <v>Micronesia, Federated States of</v>
      </c>
      <c r="C1585" s="1019" t="s">
        <v>3324</v>
      </c>
      <c r="D1585" s="796"/>
      <c r="E1585" s="796"/>
      <c r="F1585" s="796"/>
      <c r="G1585" s="796"/>
    </row>
    <row r="1586" spans="1:7" x14ac:dyDescent="0.2">
      <c r="A1586" s="794">
        <v>1582</v>
      </c>
      <c r="B1586" s="1019" t="str">
        <f t="shared" si="24"/>
        <v>Comorian Franc</v>
      </c>
      <c r="C1586" s="1019" t="s">
        <v>3877</v>
      </c>
      <c r="D1586" s="796"/>
      <c r="E1586" s="796"/>
      <c r="F1586" s="796"/>
      <c r="G1586" s="796"/>
    </row>
    <row r="1587" spans="1:7" x14ac:dyDescent="0.2">
      <c r="A1587" s="794">
        <v>1583</v>
      </c>
      <c r="B1587" s="1019" t="str">
        <f t="shared" si="24"/>
        <v>Faroe Islands</v>
      </c>
      <c r="C1587" s="1019" t="s">
        <v>3325</v>
      </c>
      <c r="D1587" s="796"/>
      <c r="E1587" s="796"/>
      <c r="F1587" s="796"/>
      <c r="G1587" s="796"/>
    </row>
    <row r="1588" spans="1:7" x14ac:dyDescent="0.2">
      <c r="A1588" s="794">
        <v>1584</v>
      </c>
      <c r="B1588" s="1019" t="str">
        <f t="shared" si="24"/>
        <v>North Korean Won</v>
      </c>
      <c r="C1588" s="1019" t="s">
        <v>3879</v>
      </c>
      <c r="D1588" s="796"/>
      <c r="E1588" s="796"/>
      <c r="F1588" s="796"/>
      <c r="G1588" s="796"/>
    </row>
    <row r="1589" spans="1:7" x14ac:dyDescent="0.2">
      <c r="A1589" s="794">
        <v>1585</v>
      </c>
      <c r="B1589" s="1019" t="str">
        <f t="shared" si="24"/>
        <v>Won</v>
      </c>
      <c r="C1589" s="1019" t="s">
        <v>3881</v>
      </c>
      <c r="D1589" s="796"/>
      <c r="E1589" s="796"/>
      <c r="F1589" s="796"/>
      <c r="G1589" s="796"/>
    </row>
    <row r="1590" spans="1:7" x14ac:dyDescent="0.2">
      <c r="A1590" s="794">
        <v>1586</v>
      </c>
      <c r="B1590" s="1019" t="str">
        <f t="shared" si="24"/>
        <v>Gabon</v>
      </c>
      <c r="C1590" s="1019" t="s">
        <v>3326</v>
      </c>
      <c r="D1590" s="796"/>
      <c r="E1590" s="796"/>
      <c r="F1590" s="796"/>
      <c r="G1590" s="796"/>
    </row>
    <row r="1591" spans="1:7" x14ac:dyDescent="0.2">
      <c r="A1591" s="794">
        <v>1587</v>
      </c>
      <c r="B1591" s="1019" t="str">
        <f t="shared" si="24"/>
        <v>Kuwaiti Dinar</v>
      </c>
      <c r="C1591" s="1019" t="s">
        <v>3883</v>
      </c>
      <c r="D1591" s="796"/>
      <c r="E1591" s="796"/>
      <c r="F1591" s="796"/>
      <c r="G1591" s="796"/>
    </row>
    <row r="1592" spans="1:7" x14ac:dyDescent="0.2">
      <c r="A1592" s="794">
        <v>1588</v>
      </c>
      <c r="B1592" s="1019" t="str">
        <f t="shared" si="24"/>
        <v>Cayman Islands Dollar</v>
      </c>
      <c r="C1592" s="1019" t="s">
        <v>3885</v>
      </c>
      <c r="D1592" s="796"/>
      <c r="E1592" s="796"/>
      <c r="F1592" s="796"/>
      <c r="G1592" s="796"/>
    </row>
    <row r="1593" spans="1:7" x14ac:dyDescent="0.2">
      <c r="A1593" s="794">
        <v>1589</v>
      </c>
      <c r="B1593" s="1019" t="str">
        <f t="shared" si="24"/>
        <v>Grenada</v>
      </c>
      <c r="C1593" s="1019" t="s">
        <v>3327</v>
      </c>
      <c r="D1593" s="796"/>
      <c r="E1593" s="796"/>
      <c r="F1593" s="796"/>
      <c r="G1593" s="796"/>
    </row>
    <row r="1594" spans="1:7" x14ac:dyDescent="0.2">
      <c r="A1594" s="794">
        <v>1590</v>
      </c>
      <c r="B1594" s="1019" t="str">
        <f t="shared" si="24"/>
        <v>Tenge</v>
      </c>
      <c r="C1594" s="1019" t="s">
        <v>3887</v>
      </c>
      <c r="D1594" s="796"/>
      <c r="E1594" s="796"/>
      <c r="F1594" s="796"/>
      <c r="G1594" s="796"/>
    </row>
    <row r="1595" spans="1:7" x14ac:dyDescent="0.2">
      <c r="A1595" s="794">
        <v>1591</v>
      </c>
      <c r="B1595" s="1019" t="str">
        <f t="shared" si="24"/>
        <v>Georgia</v>
      </c>
      <c r="C1595" s="1019" t="s">
        <v>3328</v>
      </c>
      <c r="D1595" s="796"/>
      <c r="E1595" s="796"/>
      <c r="F1595" s="796"/>
      <c r="G1595" s="796"/>
    </row>
    <row r="1596" spans="1:7" x14ac:dyDescent="0.2">
      <c r="A1596" s="794">
        <v>1592</v>
      </c>
      <c r="B1596" s="1019" t="str">
        <f t="shared" si="24"/>
        <v>Lao Kip</v>
      </c>
      <c r="C1596" s="1019" t="s">
        <v>3889</v>
      </c>
      <c r="D1596" s="796"/>
      <c r="E1596" s="796"/>
      <c r="F1596" s="796"/>
      <c r="G1596" s="796"/>
    </row>
    <row r="1597" spans="1:7" x14ac:dyDescent="0.2">
      <c r="A1597" s="794">
        <v>1593</v>
      </c>
      <c r="B1597" s="1019" t="str">
        <f t="shared" si="24"/>
        <v>French Guyana</v>
      </c>
      <c r="C1597" s="1019" t="s">
        <v>3329</v>
      </c>
      <c r="D1597" s="796"/>
      <c r="E1597" s="796"/>
      <c r="F1597" s="796"/>
      <c r="G1597" s="796"/>
    </row>
    <row r="1598" spans="1:7" x14ac:dyDescent="0.2">
      <c r="A1598" s="794">
        <v>1594</v>
      </c>
      <c r="B1598" s="1019" t="str">
        <f t="shared" si="24"/>
        <v>Lebanese Pound</v>
      </c>
      <c r="C1598" s="1019" t="s">
        <v>3891</v>
      </c>
      <c r="D1598" s="796"/>
      <c r="E1598" s="796"/>
      <c r="F1598" s="796"/>
      <c r="G1598" s="796"/>
    </row>
    <row r="1599" spans="1:7" x14ac:dyDescent="0.2">
      <c r="A1599" s="794">
        <v>1595</v>
      </c>
      <c r="B1599" s="1019" t="str">
        <f t="shared" si="24"/>
        <v>Guernsey</v>
      </c>
      <c r="C1599" s="1019" t="s">
        <v>3330</v>
      </c>
      <c r="D1599" s="796"/>
      <c r="E1599" s="796"/>
      <c r="F1599" s="796"/>
      <c r="G1599" s="796"/>
    </row>
    <row r="1600" spans="1:7" x14ac:dyDescent="0.2">
      <c r="A1600" s="794">
        <v>1596</v>
      </c>
      <c r="B1600" s="1019" t="str">
        <f t="shared" si="24"/>
        <v>Sri Lanka Rupee</v>
      </c>
      <c r="C1600" s="1019" t="s">
        <v>3893</v>
      </c>
      <c r="D1600" s="796"/>
      <c r="E1600" s="796"/>
      <c r="F1600" s="796"/>
      <c r="G1600" s="796"/>
    </row>
    <row r="1601" spans="1:7" x14ac:dyDescent="0.2">
      <c r="A1601" s="794">
        <v>1597</v>
      </c>
      <c r="B1601" s="1019" t="str">
        <f t="shared" si="24"/>
        <v>Ghana</v>
      </c>
      <c r="C1601" s="1019" t="s">
        <v>3331</v>
      </c>
      <c r="D1601" s="796"/>
      <c r="E1601" s="796"/>
      <c r="F1601" s="796"/>
      <c r="G1601" s="796"/>
    </row>
    <row r="1602" spans="1:7" x14ac:dyDescent="0.2">
      <c r="A1602" s="794">
        <v>1598</v>
      </c>
      <c r="B1602" s="1019" t="str">
        <f t="shared" si="24"/>
        <v>Liberian Dollar</v>
      </c>
      <c r="C1602" s="1019" t="s">
        <v>3895</v>
      </c>
      <c r="D1602" s="796"/>
      <c r="E1602" s="796"/>
      <c r="F1602" s="796"/>
      <c r="G1602" s="796"/>
    </row>
    <row r="1603" spans="1:7" x14ac:dyDescent="0.2">
      <c r="A1603" s="794">
        <v>1599</v>
      </c>
      <c r="B1603" s="1019" t="str">
        <f t="shared" si="24"/>
        <v>Gibraltar</v>
      </c>
      <c r="C1603" s="1019" t="s">
        <v>3332</v>
      </c>
      <c r="D1603" s="796"/>
      <c r="E1603" s="796"/>
      <c r="F1603" s="796"/>
      <c r="G1603" s="796"/>
    </row>
    <row r="1604" spans="1:7" x14ac:dyDescent="0.2">
      <c r="A1604" s="794">
        <v>1600</v>
      </c>
      <c r="B1604" s="1019" t="str">
        <f t="shared" si="24"/>
        <v>Loti</v>
      </c>
      <c r="C1604" s="1019" t="s">
        <v>3897</v>
      </c>
      <c r="D1604" s="796"/>
      <c r="E1604" s="796"/>
      <c r="F1604" s="796"/>
      <c r="G1604" s="796"/>
    </row>
    <row r="1605" spans="1:7" x14ac:dyDescent="0.2">
      <c r="A1605" s="794">
        <v>1601</v>
      </c>
      <c r="B1605" s="1019" t="str">
        <f t="shared" si="24"/>
        <v>Greenland</v>
      </c>
      <c r="C1605" s="1019" t="s">
        <v>3333</v>
      </c>
      <c r="D1605" s="796"/>
      <c r="E1605" s="796"/>
      <c r="F1605" s="796"/>
      <c r="G1605" s="796"/>
    </row>
    <row r="1606" spans="1:7" x14ac:dyDescent="0.2">
      <c r="A1606" s="794">
        <v>1602</v>
      </c>
      <c r="B1606" s="1019" t="str">
        <f t="shared" ref="B1606:B1669" si="25">IFERROR(INDEX(C1606:M1606,$A$3-2),$C1606)</f>
        <v>Libyan Dinar</v>
      </c>
      <c r="C1606" s="1019" t="s">
        <v>3899</v>
      </c>
      <c r="D1606" s="796"/>
      <c r="E1606" s="796"/>
      <c r="F1606" s="796"/>
      <c r="G1606" s="796"/>
    </row>
    <row r="1607" spans="1:7" x14ac:dyDescent="0.2">
      <c r="A1607" s="794">
        <v>1603</v>
      </c>
      <c r="B1607" s="1019" t="str">
        <f t="shared" si="25"/>
        <v>Gambia</v>
      </c>
      <c r="C1607" s="1019" t="s">
        <v>3334</v>
      </c>
      <c r="D1607" s="796"/>
      <c r="E1607" s="796"/>
      <c r="F1607" s="796"/>
      <c r="G1607" s="796"/>
    </row>
    <row r="1608" spans="1:7" x14ac:dyDescent="0.2">
      <c r="A1608" s="794">
        <v>1604</v>
      </c>
      <c r="B1608" s="1019" t="str">
        <f t="shared" si="25"/>
        <v>Moroccan Dirham</v>
      </c>
      <c r="C1608" s="1019" t="s">
        <v>3901</v>
      </c>
      <c r="D1608" s="796"/>
      <c r="E1608" s="796"/>
      <c r="F1608" s="796"/>
      <c r="G1608" s="796"/>
    </row>
    <row r="1609" spans="1:7" x14ac:dyDescent="0.2">
      <c r="A1609" s="794">
        <v>1605</v>
      </c>
      <c r="B1609" s="1019" t="str">
        <f t="shared" si="25"/>
        <v>Guinea</v>
      </c>
      <c r="C1609" s="1019" t="s">
        <v>3335</v>
      </c>
      <c r="D1609" s="796"/>
      <c r="E1609" s="796"/>
      <c r="F1609" s="796"/>
      <c r="G1609" s="796"/>
    </row>
    <row r="1610" spans="1:7" x14ac:dyDescent="0.2">
      <c r="A1610" s="794">
        <v>1606</v>
      </c>
      <c r="B1610" s="1019" t="str">
        <f t="shared" si="25"/>
        <v>Moldovan Leu</v>
      </c>
      <c r="C1610" s="1019" t="s">
        <v>3903</v>
      </c>
      <c r="D1610" s="796"/>
      <c r="E1610" s="796"/>
      <c r="F1610" s="796"/>
      <c r="G1610" s="796"/>
    </row>
    <row r="1611" spans="1:7" x14ac:dyDescent="0.2">
      <c r="A1611" s="794">
        <v>1607</v>
      </c>
      <c r="B1611" s="1019" t="str">
        <f t="shared" si="25"/>
        <v>Guadeloupe</v>
      </c>
      <c r="C1611" s="1019" t="s">
        <v>3336</v>
      </c>
      <c r="D1611" s="796"/>
      <c r="E1611" s="796"/>
      <c r="F1611" s="796"/>
      <c r="G1611" s="796"/>
    </row>
    <row r="1612" spans="1:7" x14ac:dyDescent="0.2">
      <c r="A1612" s="794">
        <v>1608</v>
      </c>
      <c r="B1612" s="1019" t="str">
        <f t="shared" si="25"/>
        <v>Malagasy Ariary</v>
      </c>
      <c r="C1612" s="1019" t="s">
        <v>3905</v>
      </c>
      <c r="D1612" s="796"/>
      <c r="E1612" s="796"/>
      <c r="F1612" s="796"/>
      <c r="G1612" s="796"/>
    </row>
    <row r="1613" spans="1:7" x14ac:dyDescent="0.2">
      <c r="A1613" s="794">
        <v>1609</v>
      </c>
      <c r="B1613" s="1019" t="str">
        <f t="shared" si="25"/>
        <v>Equatorial Guinea</v>
      </c>
      <c r="C1613" s="1019" t="s">
        <v>3337</v>
      </c>
      <c r="D1613" s="796"/>
      <c r="E1613" s="796"/>
      <c r="F1613" s="796"/>
      <c r="G1613" s="796"/>
    </row>
    <row r="1614" spans="1:7" x14ac:dyDescent="0.2">
      <c r="A1614" s="794">
        <v>1610</v>
      </c>
      <c r="B1614" s="1019" t="str">
        <f t="shared" si="25"/>
        <v>Denar</v>
      </c>
      <c r="C1614" s="1019" t="s">
        <v>3907</v>
      </c>
      <c r="D1614" s="796"/>
      <c r="E1614" s="796"/>
      <c r="F1614" s="796"/>
      <c r="G1614" s="796"/>
    </row>
    <row r="1615" spans="1:7" x14ac:dyDescent="0.2">
      <c r="A1615" s="794">
        <v>1611</v>
      </c>
      <c r="B1615" s="1019" t="str">
        <f t="shared" si="25"/>
        <v>Kyat</v>
      </c>
      <c r="C1615" s="1019" t="s">
        <v>3909</v>
      </c>
      <c r="D1615" s="796"/>
      <c r="E1615" s="796"/>
      <c r="F1615" s="796"/>
      <c r="G1615" s="796"/>
    </row>
    <row r="1616" spans="1:7" x14ac:dyDescent="0.2">
      <c r="A1616" s="794">
        <v>1612</v>
      </c>
      <c r="B1616" s="1019" t="str">
        <f t="shared" si="25"/>
        <v>South Georgia and South Sandwich</v>
      </c>
      <c r="C1616" s="1019" t="s">
        <v>3338</v>
      </c>
      <c r="D1616" s="796"/>
      <c r="E1616" s="796"/>
      <c r="F1616" s="796"/>
      <c r="G1616" s="796"/>
    </row>
    <row r="1617" spans="1:7" x14ac:dyDescent="0.2">
      <c r="A1617" s="794">
        <v>1613</v>
      </c>
      <c r="B1617" s="1019" t="str">
        <f t="shared" si="25"/>
        <v>Tugrik</v>
      </c>
      <c r="C1617" s="1019" t="s">
        <v>3911</v>
      </c>
      <c r="D1617" s="796"/>
      <c r="E1617" s="796"/>
      <c r="F1617" s="796"/>
      <c r="G1617" s="796"/>
    </row>
    <row r="1618" spans="1:7" x14ac:dyDescent="0.2">
      <c r="A1618" s="794">
        <v>1614</v>
      </c>
      <c r="B1618" s="1019" t="str">
        <f t="shared" si="25"/>
        <v>Guatemala</v>
      </c>
      <c r="C1618" s="1019" t="s">
        <v>3339</v>
      </c>
      <c r="D1618" s="796"/>
      <c r="E1618" s="796"/>
      <c r="F1618" s="796"/>
      <c r="G1618" s="796"/>
    </row>
    <row r="1619" spans="1:7" x14ac:dyDescent="0.2">
      <c r="A1619" s="794">
        <v>1615</v>
      </c>
      <c r="B1619" s="1019" t="str">
        <f t="shared" si="25"/>
        <v>Pataca</v>
      </c>
      <c r="C1619" s="1019" t="s">
        <v>3913</v>
      </c>
      <c r="D1619" s="796"/>
      <c r="E1619" s="796"/>
      <c r="F1619" s="796"/>
      <c r="G1619" s="796"/>
    </row>
    <row r="1620" spans="1:7" x14ac:dyDescent="0.2">
      <c r="A1620" s="794">
        <v>1616</v>
      </c>
      <c r="B1620" s="1019" t="str">
        <f t="shared" si="25"/>
        <v>Guam</v>
      </c>
      <c r="C1620" s="1019" t="s">
        <v>3340</v>
      </c>
      <c r="D1620" s="796"/>
      <c r="E1620" s="796"/>
      <c r="F1620" s="796"/>
      <c r="G1620" s="796"/>
    </row>
    <row r="1621" spans="1:7" x14ac:dyDescent="0.2">
      <c r="A1621" s="794">
        <v>1617</v>
      </c>
      <c r="B1621" s="1019" t="str">
        <f t="shared" si="25"/>
        <v>Ouguiya</v>
      </c>
      <c r="C1621" s="1019" t="s">
        <v>3915</v>
      </c>
      <c r="D1621" s="796"/>
      <c r="E1621" s="796"/>
      <c r="F1621" s="796"/>
      <c r="G1621" s="796"/>
    </row>
    <row r="1622" spans="1:7" x14ac:dyDescent="0.2">
      <c r="A1622" s="794">
        <v>1618</v>
      </c>
      <c r="B1622" s="1019" t="str">
        <f t="shared" si="25"/>
        <v>Guinea-Bissau</v>
      </c>
      <c r="C1622" s="1019" t="s">
        <v>3341</v>
      </c>
      <c r="D1622" s="796"/>
      <c r="E1622" s="796"/>
      <c r="F1622" s="796"/>
      <c r="G1622" s="796"/>
    </row>
    <row r="1623" spans="1:7" x14ac:dyDescent="0.2">
      <c r="A1623" s="794">
        <v>1619</v>
      </c>
      <c r="B1623" s="1019" t="str">
        <f t="shared" si="25"/>
        <v>Mauritius Rupee</v>
      </c>
      <c r="C1623" s="1019" t="s">
        <v>3917</v>
      </c>
      <c r="D1623" s="796"/>
      <c r="E1623" s="796"/>
      <c r="F1623" s="796"/>
      <c r="G1623" s="796"/>
    </row>
    <row r="1624" spans="1:7" x14ac:dyDescent="0.2">
      <c r="A1624" s="794">
        <v>1620</v>
      </c>
      <c r="B1624" s="1019" t="str">
        <f t="shared" si="25"/>
        <v>Guyana</v>
      </c>
      <c r="C1624" s="1019" t="s">
        <v>3342</v>
      </c>
      <c r="D1624" s="796"/>
      <c r="E1624" s="796"/>
      <c r="F1624" s="796"/>
      <c r="G1624" s="796"/>
    </row>
    <row r="1625" spans="1:7" x14ac:dyDescent="0.2">
      <c r="A1625" s="794">
        <v>1621</v>
      </c>
      <c r="B1625" s="1019" t="str">
        <f t="shared" si="25"/>
        <v>Rufiyaa</v>
      </c>
      <c r="C1625" s="1019" t="s">
        <v>3919</v>
      </c>
      <c r="D1625" s="796"/>
      <c r="E1625" s="796"/>
      <c r="F1625" s="796"/>
      <c r="G1625" s="796"/>
    </row>
    <row r="1626" spans="1:7" x14ac:dyDescent="0.2">
      <c r="A1626" s="794">
        <v>1622</v>
      </c>
      <c r="B1626" s="1019" t="str">
        <f t="shared" si="25"/>
        <v>Hong Kong</v>
      </c>
      <c r="C1626" s="1019" t="s">
        <v>3343</v>
      </c>
      <c r="D1626" s="796"/>
      <c r="E1626" s="796"/>
      <c r="F1626" s="796"/>
      <c r="G1626" s="796"/>
    </row>
    <row r="1627" spans="1:7" x14ac:dyDescent="0.2">
      <c r="A1627" s="794">
        <v>1623</v>
      </c>
      <c r="B1627" s="1019" t="str">
        <f t="shared" si="25"/>
        <v>Malawi Kwacha</v>
      </c>
      <c r="C1627" s="1019" t="s">
        <v>3921</v>
      </c>
      <c r="D1627" s="796"/>
      <c r="E1627" s="796"/>
      <c r="F1627" s="796"/>
      <c r="G1627" s="796"/>
    </row>
    <row r="1628" spans="1:7" x14ac:dyDescent="0.2">
      <c r="A1628" s="794">
        <v>1624</v>
      </c>
      <c r="B1628" s="1019" t="str">
        <f t="shared" si="25"/>
        <v>Heard Island and McDonald Islands</v>
      </c>
      <c r="C1628" s="1019" t="s">
        <v>3344</v>
      </c>
      <c r="D1628" s="796"/>
      <c r="E1628" s="796"/>
      <c r="F1628" s="796"/>
      <c r="G1628" s="796"/>
    </row>
    <row r="1629" spans="1:7" x14ac:dyDescent="0.2">
      <c r="A1629" s="794">
        <v>1625</v>
      </c>
      <c r="B1629" s="1019" t="str">
        <f t="shared" si="25"/>
        <v>Mexican Peso</v>
      </c>
      <c r="C1629" s="1019" t="s">
        <v>3923</v>
      </c>
      <c r="D1629" s="796"/>
      <c r="E1629" s="796"/>
      <c r="F1629" s="796"/>
      <c r="G1629" s="796"/>
    </row>
    <row r="1630" spans="1:7" x14ac:dyDescent="0.2">
      <c r="A1630" s="794">
        <v>1626</v>
      </c>
      <c r="B1630" s="1019" t="str">
        <f t="shared" si="25"/>
        <v>Honduras</v>
      </c>
      <c r="C1630" s="1019" t="s">
        <v>3345</v>
      </c>
      <c r="D1630" s="796"/>
      <c r="E1630" s="796"/>
      <c r="F1630" s="796"/>
      <c r="G1630" s="796"/>
    </row>
    <row r="1631" spans="1:7" x14ac:dyDescent="0.2">
      <c r="A1631" s="794">
        <v>1627</v>
      </c>
      <c r="B1631" s="1019" t="str">
        <f t="shared" si="25"/>
        <v>Mexican Unidad de Inversion (UDI)</v>
      </c>
      <c r="C1631" s="1019" t="s">
        <v>3925</v>
      </c>
      <c r="D1631" s="796"/>
      <c r="E1631" s="796"/>
      <c r="F1631" s="796"/>
      <c r="G1631" s="796"/>
    </row>
    <row r="1632" spans="1:7" x14ac:dyDescent="0.2">
      <c r="A1632" s="794">
        <v>1628</v>
      </c>
      <c r="B1632" s="1019" t="str">
        <f t="shared" si="25"/>
        <v>Malaysian Ringgit</v>
      </c>
      <c r="C1632" s="1019" t="s">
        <v>3927</v>
      </c>
      <c r="D1632" s="796"/>
      <c r="E1632" s="796"/>
      <c r="F1632" s="796"/>
      <c r="G1632" s="796"/>
    </row>
    <row r="1633" spans="1:7" x14ac:dyDescent="0.2">
      <c r="A1633" s="794">
        <v>1629</v>
      </c>
      <c r="B1633" s="1019" t="str">
        <f t="shared" si="25"/>
        <v>Haiti</v>
      </c>
      <c r="C1633" s="1019" t="s">
        <v>3346</v>
      </c>
      <c r="D1633" s="796"/>
      <c r="E1633" s="796"/>
      <c r="F1633" s="796"/>
      <c r="G1633" s="796"/>
    </row>
    <row r="1634" spans="1:7" x14ac:dyDescent="0.2">
      <c r="A1634" s="794">
        <v>1630</v>
      </c>
      <c r="B1634" s="1019" t="str">
        <f t="shared" si="25"/>
        <v>Mozambique Metical</v>
      </c>
      <c r="C1634" s="1019" t="s">
        <v>3929</v>
      </c>
      <c r="D1634" s="796"/>
      <c r="E1634" s="796"/>
      <c r="F1634" s="796"/>
      <c r="G1634" s="796"/>
    </row>
    <row r="1635" spans="1:7" x14ac:dyDescent="0.2">
      <c r="A1635" s="794">
        <v>1631</v>
      </c>
      <c r="B1635" s="1019" t="str">
        <f t="shared" si="25"/>
        <v>Namibia Dollar</v>
      </c>
      <c r="C1635" s="1019" t="s">
        <v>3931</v>
      </c>
      <c r="D1635" s="796"/>
      <c r="E1635" s="796"/>
      <c r="F1635" s="796"/>
      <c r="G1635" s="796"/>
    </row>
    <row r="1636" spans="1:7" x14ac:dyDescent="0.2">
      <c r="A1636" s="794">
        <v>1632</v>
      </c>
      <c r="B1636" s="1019" t="str">
        <f t="shared" si="25"/>
        <v>Indonesia</v>
      </c>
      <c r="C1636" s="1019" t="s">
        <v>3347</v>
      </c>
      <c r="D1636" s="796"/>
      <c r="E1636" s="796"/>
      <c r="F1636" s="796"/>
      <c r="G1636" s="796"/>
    </row>
    <row r="1637" spans="1:7" x14ac:dyDescent="0.2">
      <c r="A1637" s="794">
        <v>1633</v>
      </c>
      <c r="B1637" s="1019" t="str">
        <f t="shared" si="25"/>
        <v>Naira</v>
      </c>
      <c r="C1637" s="1019" t="s">
        <v>3933</v>
      </c>
      <c r="D1637" s="796"/>
      <c r="E1637" s="796"/>
      <c r="F1637" s="796"/>
      <c r="G1637" s="796"/>
    </row>
    <row r="1638" spans="1:7" x14ac:dyDescent="0.2">
      <c r="A1638" s="794">
        <v>1634</v>
      </c>
      <c r="B1638" s="1019" t="str">
        <f t="shared" si="25"/>
        <v>Cordoba Oro</v>
      </c>
      <c r="C1638" s="1019" t="s">
        <v>3935</v>
      </c>
      <c r="D1638" s="796"/>
      <c r="E1638" s="796"/>
      <c r="F1638" s="796"/>
      <c r="G1638" s="796"/>
    </row>
    <row r="1639" spans="1:7" x14ac:dyDescent="0.2">
      <c r="A1639" s="794">
        <v>1635</v>
      </c>
      <c r="B1639" s="1019" t="str">
        <f t="shared" si="25"/>
        <v>Israel</v>
      </c>
      <c r="C1639" s="1019" t="s">
        <v>3348</v>
      </c>
      <c r="D1639" s="796"/>
      <c r="E1639" s="796"/>
      <c r="F1639" s="796"/>
      <c r="G1639" s="796"/>
    </row>
    <row r="1640" spans="1:7" x14ac:dyDescent="0.2">
      <c r="A1640" s="794">
        <v>1636</v>
      </c>
      <c r="B1640" s="1019" t="str">
        <f t="shared" si="25"/>
        <v>Norwegian Krone</v>
      </c>
      <c r="C1640" s="1019" t="s">
        <v>3937</v>
      </c>
      <c r="D1640" s="796"/>
      <c r="E1640" s="796"/>
      <c r="F1640" s="796"/>
      <c r="G1640" s="796"/>
    </row>
    <row r="1641" spans="1:7" x14ac:dyDescent="0.2">
      <c r="A1641" s="794">
        <v>1637</v>
      </c>
      <c r="B1641" s="1019" t="str">
        <f t="shared" si="25"/>
        <v>Isle of Man</v>
      </c>
      <c r="C1641" s="1019" t="s">
        <v>3349</v>
      </c>
      <c r="D1641" s="796"/>
      <c r="E1641" s="796"/>
      <c r="F1641" s="796"/>
      <c r="G1641" s="796"/>
    </row>
    <row r="1642" spans="1:7" x14ac:dyDescent="0.2">
      <c r="A1642" s="794">
        <v>1638</v>
      </c>
      <c r="B1642" s="1019" t="str">
        <f t="shared" si="25"/>
        <v>Nepalese Rupee</v>
      </c>
      <c r="C1642" s="1019" t="s">
        <v>3939</v>
      </c>
      <c r="D1642" s="796"/>
      <c r="E1642" s="796"/>
      <c r="F1642" s="796"/>
      <c r="G1642" s="796"/>
    </row>
    <row r="1643" spans="1:7" x14ac:dyDescent="0.2">
      <c r="A1643" s="794">
        <v>1639</v>
      </c>
      <c r="B1643" s="1019" t="str">
        <f t="shared" si="25"/>
        <v>India</v>
      </c>
      <c r="C1643" s="1019" t="s">
        <v>3350</v>
      </c>
      <c r="D1643" s="796"/>
      <c r="E1643" s="796"/>
      <c r="F1643" s="796"/>
      <c r="G1643" s="796"/>
    </row>
    <row r="1644" spans="1:7" x14ac:dyDescent="0.2">
      <c r="A1644" s="794">
        <v>1640</v>
      </c>
      <c r="B1644" s="1019" t="str">
        <f t="shared" si="25"/>
        <v>New Zealand Dollar</v>
      </c>
      <c r="C1644" s="1019" t="s">
        <v>3941</v>
      </c>
      <c r="D1644" s="796"/>
      <c r="E1644" s="796"/>
      <c r="F1644" s="796"/>
      <c r="G1644" s="796"/>
    </row>
    <row r="1645" spans="1:7" x14ac:dyDescent="0.2">
      <c r="A1645" s="794">
        <v>1641</v>
      </c>
      <c r="B1645" s="1019" t="str">
        <f t="shared" si="25"/>
        <v>British Indian Ocean Territory</v>
      </c>
      <c r="C1645" s="1019" t="s">
        <v>3351</v>
      </c>
      <c r="D1645" s="796"/>
      <c r="E1645" s="796"/>
      <c r="F1645" s="796"/>
      <c r="G1645" s="796"/>
    </row>
    <row r="1646" spans="1:7" x14ac:dyDescent="0.2">
      <c r="A1646" s="794">
        <v>1642</v>
      </c>
      <c r="B1646" s="1019" t="str">
        <f t="shared" si="25"/>
        <v>Rial Omani</v>
      </c>
      <c r="C1646" s="1019" t="s">
        <v>3943</v>
      </c>
      <c r="D1646" s="796"/>
      <c r="E1646" s="796"/>
      <c r="F1646" s="796"/>
      <c r="G1646" s="796"/>
    </row>
    <row r="1647" spans="1:7" x14ac:dyDescent="0.2">
      <c r="A1647" s="794">
        <v>1643</v>
      </c>
      <c r="B1647" s="1019" t="str">
        <f t="shared" si="25"/>
        <v>Iraq</v>
      </c>
      <c r="C1647" s="1019" t="s">
        <v>3352</v>
      </c>
      <c r="D1647" s="796"/>
      <c r="E1647" s="796"/>
      <c r="F1647" s="796"/>
      <c r="G1647" s="796"/>
    </row>
    <row r="1648" spans="1:7" x14ac:dyDescent="0.2">
      <c r="A1648" s="794">
        <v>1644</v>
      </c>
      <c r="B1648" s="1019" t="str">
        <f t="shared" si="25"/>
        <v>Balboa</v>
      </c>
      <c r="C1648" s="1019" t="s">
        <v>3945</v>
      </c>
      <c r="D1648" s="796"/>
      <c r="E1648" s="796"/>
      <c r="F1648" s="796"/>
      <c r="G1648" s="796"/>
    </row>
    <row r="1649" spans="1:7" x14ac:dyDescent="0.2">
      <c r="A1649" s="794">
        <v>1645</v>
      </c>
      <c r="B1649" s="1019" t="str">
        <f t="shared" si="25"/>
        <v>Iran, Islamic Republic of</v>
      </c>
      <c r="C1649" s="1019" t="s">
        <v>3353</v>
      </c>
      <c r="D1649" s="796"/>
      <c r="E1649" s="796"/>
      <c r="F1649" s="796"/>
      <c r="G1649" s="796"/>
    </row>
    <row r="1650" spans="1:7" x14ac:dyDescent="0.2">
      <c r="A1650" s="794">
        <v>1646</v>
      </c>
      <c r="B1650" s="1019" t="str">
        <f t="shared" si="25"/>
        <v>Sol</v>
      </c>
      <c r="C1650" s="1019" t="s">
        <v>3947</v>
      </c>
      <c r="D1650" s="796"/>
      <c r="E1650" s="796"/>
      <c r="F1650" s="796"/>
      <c r="G1650" s="796"/>
    </row>
    <row r="1651" spans="1:7" x14ac:dyDescent="0.2">
      <c r="A1651" s="794">
        <v>1647</v>
      </c>
      <c r="B1651" s="1019" t="str">
        <f t="shared" si="25"/>
        <v>Kina</v>
      </c>
      <c r="C1651" s="1019" t="s">
        <v>3302</v>
      </c>
      <c r="D1651" s="796"/>
      <c r="E1651" s="796"/>
      <c r="F1651" s="796"/>
      <c r="G1651" s="796"/>
    </row>
    <row r="1652" spans="1:7" x14ac:dyDescent="0.2">
      <c r="A1652" s="794">
        <v>1648</v>
      </c>
      <c r="B1652" s="1019" t="str">
        <f t="shared" si="25"/>
        <v>Philippine Peso</v>
      </c>
      <c r="C1652" s="1019" t="s">
        <v>3950</v>
      </c>
      <c r="D1652" s="796"/>
      <c r="E1652" s="796"/>
      <c r="F1652" s="796"/>
      <c r="G1652" s="796"/>
    </row>
    <row r="1653" spans="1:7" x14ac:dyDescent="0.2">
      <c r="A1653" s="794">
        <v>1649</v>
      </c>
      <c r="B1653" s="1019" t="str">
        <f t="shared" si="25"/>
        <v>Jersey</v>
      </c>
      <c r="C1653" s="1019" t="s">
        <v>3354</v>
      </c>
      <c r="D1653" s="796"/>
      <c r="E1653" s="796"/>
      <c r="F1653" s="796"/>
      <c r="G1653" s="796"/>
    </row>
    <row r="1654" spans="1:7" x14ac:dyDescent="0.2">
      <c r="A1654" s="794">
        <v>1650</v>
      </c>
      <c r="B1654" s="1019" t="str">
        <f t="shared" si="25"/>
        <v>Pakistan Rupee</v>
      </c>
      <c r="C1654" s="1019" t="s">
        <v>3952</v>
      </c>
      <c r="D1654" s="796"/>
      <c r="E1654" s="796"/>
      <c r="F1654" s="796"/>
      <c r="G1654" s="796"/>
    </row>
    <row r="1655" spans="1:7" x14ac:dyDescent="0.2">
      <c r="A1655" s="794">
        <v>1651</v>
      </c>
      <c r="B1655" s="1019" t="str">
        <f t="shared" si="25"/>
        <v>Jamaica</v>
      </c>
      <c r="C1655" s="1019" t="s">
        <v>3355</v>
      </c>
      <c r="D1655" s="796"/>
      <c r="E1655" s="796"/>
      <c r="F1655" s="796"/>
      <c r="G1655" s="796"/>
    </row>
    <row r="1656" spans="1:7" x14ac:dyDescent="0.2">
      <c r="A1656" s="794">
        <v>1652</v>
      </c>
      <c r="B1656" s="1019" t="str">
        <f t="shared" si="25"/>
        <v>Zloty</v>
      </c>
      <c r="C1656" s="1019" t="s">
        <v>3954</v>
      </c>
      <c r="D1656" s="796"/>
      <c r="E1656" s="796"/>
      <c r="F1656" s="796"/>
      <c r="G1656" s="796"/>
    </row>
    <row r="1657" spans="1:7" x14ac:dyDescent="0.2">
      <c r="A1657" s="794">
        <v>1653</v>
      </c>
      <c r="B1657" s="1019" t="str">
        <f t="shared" si="25"/>
        <v>Jordan</v>
      </c>
      <c r="C1657" s="1019" t="s">
        <v>3356</v>
      </c>
      <c r="D1657" s="796"/>
      <c r="E1657" s="796"/>
      <c r="F1657" s="796"/>
      <c r="G1657" s="796"/>
    </row>
    <row r="1658" spans="1:7" x14ac:dyDescent="0.2">
      <c r="A1658" s="794">
        <v>1654</v>
      </c>
      <c r="B1658" s="1019" t="str">
        <f t="shared" si="25"/>
        <v>Guarani</v>
      </c>
      <c r="C1658" s="1019" t="s">
        <v>3956</v>
      </c>
      <c r="D1658" s="796"/>
      <c r="E1658" s="796"/>
      <c r="F1658" s="796"/>
      <c r="G1658" s="796"/>
    </row>
    <row r="1659" spans="1:7" x14ac:dyDescent="0.2">
      <c r="A1659" s="794">
        <v>1655</v>
      </c>
      <c r="B1659" s="1019" t="str">
        <f t="shared" si="25"/>
        <v>Japan</v>
      </c>
      <c r="C1659" s="1019" t="s">
        <v>3357</v>
      </c>
      <c r="D1659" s="796"/>
      <c r="E1659" s="796"/>
      <c r="F1659" s="796"/>
      <c r="G1659" s="796"/>
    </row>
    <row r="1660" spans="1:7" x14ac:dyDescent="0.2">
      <c r="A1660" s="794">
        <v>1656</v>
      </c>
      <c r="B1660" s="1019" t="str">
        <f t="shared" si="25"/>
        <v>Qatari Rial</v>
      </c>
      <c r="C1660" s="1019" t="s">
        <v>3958</v>
      </c>
      <c r="D1660" s="796"/>
      <c r="E1660" s="796"/>
      <c r="F1660" s="796"/>
      <c r="G1660" s="796"/>
    </row>
    <row r="1661" spans="1:7" x14ac:dyDescent="0.2">
      <c r="A1661" s="794">
        <v>1657</v>
      </c>
      <c r="B1661" s="1019" t="str">
        <f t="shared" si="25"/>
        <v>Kenya</v>
      </c>
      <c r="C1661" s="1019" t="s">
        <v>3358</v>
      </c>
      <c r="D1661" s="796"/>
      <c r="E1661" s="796"/>
      <c r="F1661" s="796"/>
      <c r="G1661" s="796"/>
    </row>
    <row r="1662" spans="1:7" x14ac:dyDescent="0.2">
      <c r="A1662" s="794">
        <v>1658</v>
      </c>
      <c r="B1662" s="1019" t="str">
        <f t="shared" si="25"/>
        <v>Romanian Leu</v>
      </c>
      <c r="C1662" s="1019" t="s">
        <v>3960</v>
      </c>
      <c r="D1662" s="796"/>
      <c r="E1662" s="796"/>
      <c r="F1662" s="796"/>
      <c r="G1662" s="796"/>
    </row>
    <row r="1663" spans="1:7" x14ac:dyDescent="0.2">
      <c r="A1663" s="794">
        <v>1659</v>
      </c>
      <c r="B1663" s="1019" t="str">
        <f t="shared" si="25"/>
        <v>Kyrgyz, Republic</v>
      </c>
      <c r="C1663" s="1019" t="s">
        <v>3359</v>
      </c>
      <c r="D1663" s="796"/>
      <c r="E1663" s="796"/>
      <c r="F1663" s="796"/>
      <c r="G1663" s="796"/>
    </row>
    <row r="1664" spans="1:7" x14ac:dyDescent="0.2">
      <c r="A1664" s="794">
        <v>1660</v>
      </c>
      <c r="B1664" s="1019" t="str">
        <f t="shared" si="25"/>
        <v>Serbian Dinar</v>
      </c>
      <c r="C1664" s="1019" t="s">
        <v>3962</v>
      </c>
      <c r="D1664" s="796"/>
      <c r="E1664" s="796"/>
      <c r="F1664" s="796"/>
      <c r="G1664" s="796"/>
    </row>
    <row r="1665" spans="1:7" x14ac:dyDescent="0.2">
      <c r="A1665" s="794">
        <v>1661</v>
      </c>
      <c r="B1665" s="1019" t="str">
        <f t="shared" si="25"/>
        <v>Cambodia</v>
      </c>
      <c r="C1665" s="1019" t="s">
        <v>3360</v>
      </c>
      <c r="D1665" s="796"/>
      <c r="E1665" s="796"/>
      <c r="F1665" s="796"/>
      <c r="G1665" s="796"/>
    </row>
    <row r="1666" spans="1:7" x14ac:dyDescent="0.2">
      <c r="A1666" s="794">
        <v>1662</v>
      </c>
      <c r="B1666" s="1019" t="str">
        <f t="shared" si="25"/>
        <v>Russian Ruble</v>
      </c>
      <c r="C1666" s="1019" t="s">
        <v>3964</v>
      </c>
      <c r="D1666" s="796"/>
      <c r="E1666" s="796"/>
      <c r="F1666" s="796"/>
      <c r="G1666" s="796"/>
    </row>
    <row r="1667" spans="1:7" x14ac:dyDescent="0.2">
      <c r="A1667" s="794">
        <v>1663</v>
      </c>
      <c r="B1667" s="1019" t="str">
        <f t="shared" si="25"/>
        <v>Kiribati</v>
      </c>
      <c r="C1667" s="1019" t="s">
        <v>3361</v>
      </c>
      <c r="D1667" s="796"/>
      <c r="E1667" s="796"/>
      <c r="F1667" s="796"/>
      <c r="G1667" s="796"/>
    </row>
    <row r="1668" spans="1:7" x14ac:dyDescent="0.2">
      <c r="A1668" s="794">
        <v>1664</v>
      </c>
      <c r="B1668" s="1019" t="str">
        <f t="shared" si="25"/>
        <v>Rwanda Franc</v>
      </c>
      <c r="C1668" s="1019" t="s">
        <v>3966</v>
      </c>
      <c r="D1668" s="796"/>
      <c r="E1668" s="796"/>
      <c r="F1668" s="796"/>
      <c r="G1668" s="796"/>
    </row>
    <row r="1669" spans="1:7" x14ac:dyDescent="0.2">
      <c r="A1669" s="794">
        <v>1665</v>
      </c>
      <c r="B1669" s="1019" t="str">
        <f t="shared" si="25"/>
        <v>Comoros</v>
      </c>
      <c r="C1669" s="1019" t="s">
        <v>3362</v>
      </c>
      <c r="D1669" s="796"/>
      <c r="E1669" s="796"/>
      <c r="F1669" s="796"/>
      <c r="G1669" s="796"/>
    </row>
    <row r="1670" spans="1:7" x14ac:dyDescent="0.2">
      <c r="A1670" s="794">
        <v>1666</v>
      </c>
      <c r="B1670" s="1019" t="str">
        <f t="shared" ref="B1670:B1733" si="26">IFERROR(INDEX(C1670:M1670,$A$3-2),$C1670)</f>
        <v>Saudi Riyal</v>
      </c>
      <c r="C1670" s="1019" t="s">
        <v>3968</v>
      </c>
      <c r="D1670" s="796"/>
      <c r="E1670" s="796"/>
      <c r="F1670" s="796"/>
      <c r="G1670" s="796"/>
    </row>
    <row r="1671" spans="1:7" x14ac:dyDescent="0.2">
      <c r="A1671" s="794">
        <v>1667</v>
      </c>
      <c r="B1671" s="1019" t="str">
        <f t="shared" si="26"/>
        <v>St Kitts and Nevis</v>
      </c>
      <c r="C1671" s="1019" t="s">
        <v>3363</v>
      </c>
      <c r="D1671" s="796"/>
      <c r="E1671" s="796"/>
      <c r="F1671" s="796"/>
      <c r="G1671" s="796"/>
    </row>
    <row r="1672" spans="1:7" x14ac:dyDescent="0.2">
      <c r="A1672" s="794">
        <v>1668</v>
      </c>
      <c r="B1672" s="1019" t="str">
        <f t="shared" si="26"/>
        <v>Solomon Islands Dollar</v>
      </c>
      <c r="C1672" s="1019" t="s">
        <v>3970</v>
      </c>
      <c r="D1672" s="796"/>
      <c r="E1672" s="796"/>
      <c r="F1672" s="796"/>
      <c r="G1672" s="796"/>
    </row>
    <row r="1673" spans="1:7" x14ac:dyDescent="0.2">
      <c r="A1673" s="794">
        <v>1669</v>
      </c>
      <c r="B1673" s="1019" t="str">
        <f t="shared" si="26"/>
        <v>Korea, Democratic People’s Republ</v>
      </c>
      <c r="C1673" s="1019" t="s">
        <v>3364</v>
      </c>
      <c r="D1673" s="796"/>
      <c r="E1673" s="796"/>
      <c r="F1673" s="796"/>
      <c r="G1673" s="796"/>
    </row>
    <row r="1674" spans="1:7" x14ac:dyDescent="0.2">
      <c r="A1674" s="794">
        <v>1670</v>
      </c>
      <c r="B1674" s="1019" t="str">
        <f t="shared" si="26"/>
        <v>Seychelles Rupee</v>
      </c>
      <c r="C1674" s="1019" t="s">
        <v>3972</v>
      </c>
      <c r="D1674" s="796"/>
      <c r="E1674" s="796"/>
      <c r="F1674" s="796"/>
      <c r="G1674" s="796"/>
    </row>
    <row r="1675" spans="1:7" x14ac:dyDescent="0.2">
      <c r="A1675" s="794">
        <v>1671</v>
      </c>
      <c r="B1675" s="1019" t="str">
        <f t="shared" si="26"/>
        <v>Korea, Republic of</v>
      </c>
      <c r="C1675" s="1019" t="s">
        <v>3365</v>
      </c>
      <c r="D1675" s="796"/>
      <c r="E1675" s="796"/>
      <c r="F1675" s="796"/>
      <c r="G1675" s="796"/>
    </row>
    <row r="1676" spans="1:7" x14ac:dyDescent="0.2">
      <c r="A1676" s="794">
        <v>1672</v>
      </c>
      <c r="B1676" s="1019" t="str">
        <f t="shared" si="26"/>
        <v>Sudanese Pound</v>
      </c>
      <c r="C1676" s="1019" t="s">
        <v>3974</v>
      </c>
      <c r="D1676" s="796"/>
      <c r="E1676" s="796"/>
      <c r="F1676" s="796"/>
      <c r="G1676" s="796"/>
    </row>
    <row r="1677" spans="1:7" x14ac:dyDescent="0.2">
      <c r="A1677" s="794">
        <v>1673</v>
      </c>
      <c r="B1677" s="1019" t="str">
        <f t="shared" si="26"/>
        <v>Kuwait</v>
      </c>
      <c r="C1677" s="1019" t="s">
        <v>3366</v>
      </c>
      <c r="D1677" s="796"/>
      <c r="E1677" s="796"/>
      <c r="F1677" s="796"/>
      <c r="G1677" s="796"/>
    </row>
    <row r="1678" spans="1:7" x14ac:dyDescent="0.2">
      <c r="A1678" s="794">
        <v>1674</v>
      </c>
      <c r="B1678" s="1019" t="str">
        <f t="shared" si="26"/>
        <v>Swedish Krona</v>
      </c>
      <c r="C1678" s="1019" t="s">
        <v>3976</v>
      </c>
      <c r="D1678" s="796"/>
      <c r="E1678" s="796"/>
      <c r="F1678" s="796"/>
      <c r="G1678" s="796"/>
    </row>
    <row r="1679" spans="1:7" x14ac:dyDescent="0.2">
      <c r="A1679" s="794">
        <v>1675</v>
      </c>
      <c r="B1679" s="1019" t="str">
        <f t="shared" si="26"/>
        <v>Cayman Islands</v>
      </c>
      <c r="C1679" s="1019" t="s">
        <v>3367</v>
      </c>
      <c r="D1679" s="796"/>
      <c r="E1679" s="796"/>
      <c r="F1679" s="796"/>
      <c r="G1679" s="796"/>
    </row>
    <row r="1680" spans="1:7" x14ac:dyDescent="0.2">
      <c r="A1680" s="794">
        <v>1676</v>
      </c>
      <c r="B1680" s="1019" t="str">
        <f t="shared" si="26"/>
        <v>Singapore Dollar</v>
      </c>
      <c r="C1680" s="1019" t="s">
        <v>3978</v>
      </c>
      <c r="D1680" s="796"/>
      <c r="E1680" s="796"/>
      <c r="F1680" s="796"/>
      <c r="G1680" s="796"/>
    </row>
    <row r="1681" spans="1:7" x14ac:dyDescent="0.2">
      <c r="A1681" s="794">
        <v>1677</v>
      </c>
      <c r="B1681" s="1019" t="str">
        <f t="shared" si="26"/>
        <v>Kazakhstan</v>
      </c>
      <c r="C1681" s="1019" t="s">
        <v>3368</v>
      </c>
      <c r="D1681" s="796"/>
      <c r="E1681" s="796"/>
      <c r="F1681" s="796"/>
      <c r="G1681" s="796"/>
    </row>
    <row r="1682" spans="1:7" x14ac:dyDescent="0.2">
      <c r="A1682" s="794">
        <v>1678</v>
      </c>
      <c r="B1682" s="1019" t="str">
        <f t="shared" si="26"/>
        <v>Saint Helena Pound</v>
      </c>
      <c r="C1682" s="1019" t="s">
        <v>3980</v>
      </c>
      <c r="D1682" s="796"/>
      <c r="E1682" s="796"/>
      <c r="F1682" s="796"/>
      <c r="G1682" s="796"/>
    </row>
    <row r="1683" spans="1:7" x14ac:dyDescent="0.2">
      <c r="A1683" s="794">
        <v>1679</v>
      </c>
      <c r="B1683" s="1019" t="str">
        <f t="shared" si="26"/>
        <v>Lao People’s Democratic Republic</v>
      </c>
      <c r="C1683" s="1019" t="s">
        <v>3369</v>
      </c>
      <c r="D1683" s="796"/>
      <c r="E1683" s="796"/>
      <c r="F1683" s="796"/>
      <c r="G1683" s="796"/>
    </row>
    <row r="1684" spans="1:7" x14ac:dyDescent="0.2">
      <c r="A1684" s="794">
        <v>1680</v>
      </c>
      <c r="B1684" s="1019" t="str">
        <f t="shared" si="26"/>
        <v>Leone</v>
      </c>
      <c r="C1684" s="1019" t="s">
        <v>3982</v>
      </c>
      <c r="D1684" s="796"/>
      <c r="E1684" s="796"/>
      <c r="F1684" s="796"/>
      <c r="G1684" s="796"/>
    </row>
    <row r="1685" spans="1:7" x14ac:dyDescent="0.2">
      <c r="A1685" s="794">
        <v>1681</v>
      </c>
      <c r="B1685" s="1019" t="str">
        <f t="shared" si="26"/>
        <v>Lebanon</v>
      </c>
      <c r="C1685" s="1019" t="s">
        <v>3370</v>
      </c>
      <c r="D1685" s="796"/>
      <c r="E1685" s="796"/>
      <c r="F1685" s="796"/>
      <c r="G1685" s="796"/>
    </row>
    <row r="1686" spans="1:7" x14ac:dyDescent="0.2">
      <c r="A1686" s="794">
        <v>1682</v>
      </c>
      <c r="B1686" s="1019" t="str">
        <f t="shared" si="26"/>
        <v>St Lucia</v>
      </c>
      <c r="C1686" s="1019" t="s">
        <v>3371</v>
      </c>
      <c r="D1686" s="796"/>
      <c r="E1686" s="796"/>
      <c r="F1686" s="796"/>
      <c r="G1686" s="796"/>
    </row>
    <row r="1687" spans="1:7" x14ac:dyDescent="0.2">
      <c r="A1687" s="794">
        <v>1683</v>
      </c>
      <c r="B1687" s="1019" t="str">
        <f t="shared" si="26"/>
        <v>Somali Shilling</v>
      </c>
      <c r="C1687" s="1019" t="s">
        <v>3985</v>
      </c>
      <c r="D1687" s="796"/>
      <c r="E1687" s="796"/>
      <c r="F1687" s="796"/>
      <c r="G1687" s="796"/>
    </row>
    <row r="1688" spans="1:7" x14ac:dyDescent="0.2">
      <c r="A1688" s="794">
        <v>1684</v>
      </c>
      <c r="B1688" s="1019" t="str">
        <f t="shared" si="26"/>
        <v>Surinam Dollar</v>
      </c>
      <c r="C1688" s="1019" t="s">
        <v>3987</v>
      </c>
      <c r="D1688" s="796"/>
      <c r="E1688" s="796"/>
      <c r="F1688" s="796"/>
      <c r="G1688" s="796"/>
    </row>
    <row r="1689" spans="1:7" x14ac:dyDescent="0.2">
      <c r="A1689" s="794">
        <v>1685</v>
      </c>
      <c r="B1689" s="1019" t="str">
        <f t="shared" si="26"/>
        <v>Sri Lanka</v>
      </c>
      <c r="C1689" s="1019" t="s">
        <v>3372</v>
      </c>
      <c r="D1689" s="796"/>
      <c r="E1689" s="796"/>
      <c r="F1689" s="796"/>
      <c r="G1689" s="796"/>
    </row>
    <row r="1690" spans="1:7" x14ac:dyDescent="0.2">
      <c r="A1690" s="794">
        <v>1686</v>
      </c>
      <c r="B1690" s="1019" t="str">
        <f t="shared" si="26"/>
        <v>South Sudanese Pound</v>
      </c>
      <c r="C1690" s="1019" t="s">
        <v>3989</v>
      </c>
      <c r="D1690" s="796"/>
      <c r="E1690" s="796"/>
      <c r="F1690" s="796"/>
      <c r="G1690" s="796"/>
    </row>
    <row r="1691" spans="1:7" x14ac:dyDescent="0.2">
      <c r="A1691" s="794">
        <v>1687</v>
      </c>
      <c r="B1691" s="1019" t="str">
        <f t="shared" si="26"/>
        <v>Liberia</v>
      </c>
      <c r="C1691" s="1019" t="s">
        <v>3373</v>
      </c>
      <c r="D1691" s="796"/>
      <c r="E1691" s="796"/>
      <c r="F1691" s="796"/>
      <c r="G1691" s="796"/>
    </row>
    <row r="1692" spans="1:7" x14ac:dyDescent="0.2">
      <c r="A1692" s="794">
        <v>1688</v>
      </c>
      <c r="B1692" s="1019" t="str">
        <f t="shared" si="26"/>
        <v>Dobra</v>
      </c>
      <c r="C1692" s="1019" t="s">
        <v>3991</v>
      </c>
      <c r="D1692" s="796"/>
      <c r="E1692" s="796"/>
      <c r="F1692" s="796"/>
      <c r="G1692" s="796"/>
    </row>
    <row r="1693" spans="1:7" x14ac:dyDescent="0.2">
      <c r="A1693" s="794">
        <v>1689</v>
      </c>
      <c r="B1693" s="1019" t="str">
        <f t="shared" si="26"/>
        <v>Lesotho</v>
      </c>
      <c r="C1693" s="1019" t="s">
        <v>3374</v>
      </c>
      <c r="D1693" s="796"/>
      <c r="E1693" s="796"/>
      <c r="F1693" s="796"/>
      <c r="G1693" s="796"/>
    </row>
    <row r="1694" spans="1:7" x14ac:dyDescent="0.2">
      <c r="A1694" s="794">
        <v>1690</v>
      </c>
      <c r="B1694" s="1019" t="str">
        <f t="shared" si="26"/>
        <v>El Salvador Colon</v>
      </c>
      <c r="C1694" s="1019" t="s">
        <v>3993</v>
      </c>
      <c r="D1694" s="796"/>
      <c r="E1694" s="796"/>
      <c r="F1694" s="796"/>
      <c r="G1694" s="796"/>
    </row>
    <row r="1695" spans="1:7" x14ac:dyDescent="0.2">
      <c r="A1695" s="794">
        <v>1691</v>
      </c>
      <c r="B1695" s="1019" t="str">
        <f t="shared" si="26"/>
        <v>Syrian Pound</v>
      </c>
      <c r="C1695" s="1019" t="s">
        <v>3995</v>
      </c>
      <c r="D1695" s="796"/>
      <c r="E1695" s="796"/>
      <c r="F1695" s="796"/>
      <c r="G1695" s="796"/>
    </row>
    <row r="1696" spans="1:7" x14ac:dyDescent="0.2">
      <c r="A1696" s="794">
        <v>1692</v>
      </c>
      <c r="B1696" s="1019" t="str">
        <f t="shared" si="26"/>
        <v>Lilangeni</v>
      </c>
      <c r="C1696" s="1019" t="s">
        <v>3997</v>
      </c>
      <c r="D1696" s="796"/>
      <c r="E1696" s="796"/>
      <c r="F1696" s="796"/>
      <c r="G1696" s="796"/>
    </row>
    <row r="1697" spans="1:7" x14ac:dyDescent="0.2">
      <c r="A1697" s="794">
        <v>1693</v>
      </c>
      <c r="B1697" s="1019" t="str">
        <f t="shared" si="26"/>
        <v>Baht</v>
      </c>
      <c r="C1697" s="1019" t="s">
        <v>3999</v>
      </c>
      <c r="D1697" s="796"/>
      <c r="E1697" s="796"/>
      <c r="F1697" s="796"/>
      <c r="G1697" s="796"/>
    </row>
    <row r="1698" spans="1:7" x14ac:dyDescent="0.2">
      <c r="A1698" s="794">
        <v>1694</v>
      </c>
      <c r="B1698" s="1019" t="str">
        <f t="shared" si="26"/>
        <v>Libya</v>
      </c>
      <c r="C1698" s="1019" t="s">
        <v>3375</v>
      </c>
      <c r="D1698" s="796"/>
      <c r="E1698" s="796"/>
      <c r="F1698" s="796"/>
      <c r="G1698" s="796"/>
    </row>
    <row r="1699" spans="1:7" x14ac:dyDescent="0.2">
      <c r="A1699" s="794">
        <v>1695</v>
      </c>
      <c r="B1699" s="1019" t="str">
        <f t="shared" si="26"/>
        <v>Somoni</v>
      </c>
      <c r="C1699" s="1019" t="s">
        <v>4001</v>
      </c>
      <c r="D1699" s="796"/>
      <c r="E1699" s="796"/>
      <c r="F1699" s="796"/>
      <c r="G1699" s="796"/>
    </row>
    <row r="1700" spans="1:7" x14ac:dyDescent="0.2">
      <c r="A1700" s="794">
        <v>1696</v>
      </c>
      <c r="B1700" s="1019" t="str">
        <f t="shared" si="26"/>
        <v>Morocco</v>
      </c>
      <c r="C1700" s="1019" t="s">
        <v>3376</v>
      </c>
      <c r="D1700" s="796"/>
      <c r="E1700" s="796"/>
      <c r="F1700" s="796"/>
      <c r="G1700" s="796"/>
    </row>
    <row r="1701" spans="1:7" x14ac:dyDescent="0.2">
      <c r="A1701" s="794">
        <v>1697</v>
      </c>
      <c r="B1701" s="1019" t="str">
        <f t="shared" si="26"/>
        <v>Turkmenistan New Manat</v>
      </c>
      <c r="C1701" s="1019" t="s">
        <v>4003</v>
      </c>
      <c r="D1701" s="796"/>
      <c r="E1701" s="796"/>
      <c r="F1701" s="796"/>
      <c r="G1701" s="796"/>
    </row>
    <row r="1702" spans="1:7" x14ac:dyDescent="0.2">
      <c r="A1702" s="794">
        <v>1698</v>
      </c>
      <c r="B1702" s="1019" t="str">
        <f t="shared" si="26"/>
        <v>Monaco</v>
      </c>
      <c r="C1702" s="1019" t="s">
        <v>3377</v>
      </c>
      <c r="D1702" s="796"/>
      <c r="E1702" s="796"/>
      <c r="F1702" s="796"/>
      <c r="G1702" s="796"/>
    </row>
    <row r="1703" spans="1:7" x14ac:dyDescent="0.2">
      <c r="A1703" s="794">
        <v>1699</v>
      </c>
      <c r="B1703" s="1019" t="str">
        <f t="shared" si="26"/>
        <v>Tunisian Dinar</v>
      </c>
      <c r="C1703" s="1019" t="s">
        <v>4005</v>
      </c>
      <c r="D1703" s="796"/>
      <c r="E1703" s="796"/>
      <c r="F1703" s="796"/>
      <c r="G1703" s="796"/>
    </row>
    <row r="1704" spans="1:7" x14ac:dyDescent="0.2">
      <c r="A1704" s="794">
        <v>1700</v>
      </c>
      <c r="B1704" s="1019" t="str">
        <f t="shared" si="26"/>
        <v>Moldova, Republic of</v>
      </c>
      <c r="C1704" s="1019" t="s">
        <v>3378</v>
      </c>
      <c r="D1704" s="796"/>
      <c r="E1704" s="796"/>
      <c r="F1704" s="796"/>
      <c r="G1704" s="796"/>
    </row>
    <row r="1705" spans="1:7" x14ac:dyDescent="0.2">
      <c r="A1705" s="794">
        <v>1701</v>
      </c>
      <c r="B1705" s="1019" t="str">
        <f t="shared" si="26"/>
        <v>Pa’anga</v>
      </c>
      <c r="C1705" s="1019" t="s">
        <v>4007</v>
      </c>
      <c r="D1705" s="796"/>
      <c r="E1705" s="796"/>
      <c r="F1705" s="796"/>
      <c r="G1705" s="796"/>
    </row>
    <row r="1706" spans="1:7" x14ac:dyDescent="0.2">
      <c r="A1706" s="794">
        <v>1702</v>
      </c>
      <c r="B1706" s="1019" t="str">
        <f t="shared" si="26"/>
        <v>Montenegro</v>
      </c>
      <c r="C1706" s="1019" t="s">
        <v>3379</v>
      </c>
      <c r="D1706" s="796"/>
      <c r="E1706" s="796"/>
      <c r="F1706" s="796"/>
      <c r="G1706" s="796"/>
    </row>
    <row r="1707" spans="1:7" x14ac:dyDescent="0.2">
      <c r="A1707" s="794">
        <v>1703</v>
      </c>
      <c r="B1707" s="1019" t="str">
        <f t="shared" si="26"/>
        <v>Turkish Lira</v>
      </c>
      <c r="C1707" s="1019" t="s">
        <v>4009</v>
      </c>
      <c r="D1707" s="796"/>
      <c r="E1707" s="796"/>
      <c r="F1707" s="796"/>
      <c r="G1707" s="796"/>
    </row>
    <row r="1708" spans="1:7" x14ac:dyDescent="0.2">
      <c r="A1708" s="794">
        <v>1704</v>
      </c>
      <c r="B1708" s="1019" t="str">
        <f t="shared" si="26"/>
        <v>Saint Martin (French part)</v>
      </c>
      <c r="C1708" s="1019" t="s">
        <v>3380</v>
      </c>
      <c r="D1708" s="796"/>
      <c r="E1708" s="796"/>
      <c r="F1708" s="796"/>
      <c r="G1708" s="796"/>
    </row>
    <row r="1709" spans="1:7" x14ac:dyDescent="0.2">
      <c r="A1709" s="794">
        <v>1705</v>
      </c>
      <c r="B1709" s="1019" t="str">
        <f t="shared" si="26"/>
        <v>Trinidad and Tobago Dollar</v>
      </c>
      <c r="C1709" s="1019" t="s">
        <v>4011</v>
      </c>
      <c r="D1709" s="796"/>
      <c r="E1709" s="796"/>
      <c r="F1709" s="796"/>
      <c r="G1709" s="796"/>
    </row>
    <row r="1710" spans="1:7" x14ac:dyDescent="0.2">
      <c r="A1710" s="794">
        <v>1706</v>
      </c>
      <c r="B1710" s="1019" t="str">
        <f t="shared" si="26"/>
        <v>Madagascar</v>
      </c>
      <c r="C1710" s="1019" t="s">
        <v>3381</v>
      </c>
      <c r="D1710" s="796"/>
      <c r="E1710" s="796"/>
      <c r="F1710" s="796"/>
      <c r="G1710" s="796"/>
    </row>
    <row r="1711" spans="1:7" x14ac:dyDescent="0.2">
      <c r="A1711" s="794">
        <v>1707</v>
      </c>
      <c r="B1711" s="1019" t="str">
        <f t="shared" si="26"/>
        <v>New Taiwan Dollar</v>
      </c>
      <c r="C1711" s="1019" t="s">
        <v>4013</v>
      </c>
      <c r="D1711" s="796"/>
      <c r="E1711" s="796"/>
      <c r="F1711" s="796"/>
      <c r="G1711" s="796"/>
    </row>
    <row r="1712" spans="1:7" x14ac:dyDescent="0.2">
      <c r="A1712" s="794">
        <v>1708</v>
      </c>
      <c r="B1712" s="1019" t="str">
        <f t="shared" si="26"/>
        <v>Marshall Islands</v>
      </c>
      <c r="C1712" s="1019" t="s">
        <v>3382</v>
      </c>
      <c r="D1712" s="796"/>
      <c r="E1712" s="796"/>
      <c r="F1712" s="796"/>
      <c r="G1712" s="796"/>
    </row>
    <row r="1713" spans="1:7" x14ac:dyDescent="0.2">
      <c r="A1713" s="794">
        <v>1709</v>
      </c>
      <c r="B1713" s="1019" t="str">
        <f t="shared" si="26"/>
        <v>Tanzanian Shilling</v>
      </c>
      <c r="C1713" s="1019" t="s">
        <v>4015</v>
      </c>
      <c r="D1713" s="796"/>
      <c r="E1713" s="796"/>
      <c r="F1713" s="796"/>
      <c r="G1713" s="796"/>
    </row>
    <row r="1714" spans="1:7" x14ac:dyDescent="0.2">
      <c r="A1714" s="794">
        <v>1710</v>
      </c>
      <c r="B1714" s="1019" t="str">
        <f t="shared" si="26"/>
        <v>North Macedonia</v>
      </c>
      <c r="C1714" s="1019" t="s">
        <v>3383</v>
      </c>
      <c r="D1714" s="796"/>
      <c r="E1714" s="796"/>
      <c r="F1714" s="796"/>
      <c r="G1714" s="796"/>
    </row>
    <row r="1715" spans="1:7" x14ac:dyDescent="0.2">
      <c r="A1715" s="794">
        <v>1711</v>
      </c>
      <c r="B1715" s="1019" t="str">
        <f t="shared" si="26"/>
        <v>Hryvnia</v>
      </c>
      <c r="C1715" s="1019" t="s">
        <v>4017</v>
      </c>
      <c r="D1715" s="796"/>
      <c r="E1715" s="796"/>
      <c r="F1715" s="796"/>
      <c r="G1715" s="796"/>
    </row>
    <row r="1716" spans="1:7" x14ac:dyDescent="0.2">
      <c r="A1716" s="794">
        <v>1712</v>
      </c>
      <c r="B1716" s="1019" t="str">
        <f t="shared" si="26"/>
        <v>Mali</v>
      </c>
      <c r="C1716" s="1019" t="s">
        <v>3384</v>
      </c>
      <c r="D1716" s="796"/>
      <c r="E1716" s="796"/>
      <c r="F1716" s="796"/>
      <c r="G1716" s="796"/>
    </row>
    <row r="1717" spans="1:7" x14ac:dyDescent="0.2">
      <c r="A1717" s="794">
        <v>1713</v>
      </c>
      <c r="B1717" s="1019" t="str">
        <f t="shared" si="26"/>
        <v>Uganda Shilling</v>
      </c>
      <c r="C1717" s="1019" t="s">
        <v>4019</v>
      </c>
      <c r="D1717" s="796"/>
      <c r="E1717" s="796"/>
      <c r="F1717" s="796"/>
      <c r="G1717" s="796"/>
    </row>
    <row r="1718" spans="1:7" x14ac:dyDescent="0.2">
      <c r="A1718" s="794">
        <v>1714</v>
      </c>
      <c r="B1718" s="1019" t="str">
        <f t="shared" si="26"/>
        <v>Myanmar</v>
      </c>
      <c r="C1718" s="1019" t="s">
        <v>3385</v>
      </c>
      <c r="D1718" s="796"/>
      <c r="E1718" s="796"/>
      <c r="F1718" s="796"/>
      <c r="G1718" s="796"/>
    </row>
    <row r="1719" spans="1:7" x14ac:dyDescent="0.2">
      <c r="A1719" s="794">
        <v>1715</v>
      </c>
      <c r="B1719" s="1019" t="str">
        <f t="shared" si="26"/>
        <v>US Dollar</v>
      </c>
      <c r="C1719" s="1019" t="s">
        <v>4020</v>
      </c>
      <c r="D1719" s="796"/>
      <c r="E1719" s="796"/>
      <c r="F1719" s="796"/>
      <c r="G1719" s="796"/>
    </row>
    <row r="1720" spans="1:7" x14ac:dyDescent="0.2">
      <c r="A1720" s="794">
        <v>1716</v>
      </c>
      <c r="B1720" s="1019" t="str">
        <f t="shared" si="26"/>
        <v>Mongolia</v>
      </c>
      <c r="C1720" s="1019" t="s">
        <v>3386</v>
      </c>
      <c r="D1720" s="796"/>
      <c r="E1720" s="796"/>
      <c r="F1720" s="796"/>
      <c r="G1720" s="796"/>
    </row>
    <row r="1721" spans="1:7" x14ac:dyDescent="0.2">
      <c r="A1721" s="794">
        <v>1717</v>
      </c>
      <c r="B1721" s="1019" t="str">
        <f t="shared" si="26"/>
        <v>Uruguay Peso en Unidades Indexadas (UI)</v>
      </c>
      <c r="C1721" s="1019" t="s">
        <v>4022</v>
      </c>
      <c r="D1721" s="796"/>
      <c r="E1721" s="796"/>
      <c r="F1721" s="796"/>
      <c r="G1721" s="796"/>
    </row>
    <row r="1722" spans="1:7" x14ac:dyDescent="0.2">
      <c r="A1722" s="794">
        <v>1718</v>
      </c>
      <c r="B1722" s="1019" t="str">
        <f t="shared" si="26"/>
        <v>Macao</v>
      </c>
      <c r="C1722" s="1019" t="s">
        <v>3387</v>
      </c>
      <c r="D1722" s="796"/>
      <c r="E1722" s="796"/>
      <c r="F1722" s="796"/>
      <c r="G1722" s="796"/>
    </row>
    <row r="1723" spans="1:7" x14ac:dyDescent="0.2">
      <c r="A1723" s="794">
        <v>1719</v>
      </c>
      <c r="B1723" s="1019" t="str">
        <f t="shared" si="26"/>
        <v>Peso Uruguayo</v>
      </c>
      <c r="C1723" s="1019" t="s">
        <v>4024</v>
      </c>
      <c r="D1723" s="796"/>
      <c r="E1723" s="796"/>
      <c r="F1723" s="796"/>
      <c r="G1723" s="796"/>
    </row>
    <row r="1724" spans="1:7" x14ac:dyDescent="0.2">
      <c r="A1724" s="794">
        <v>1720</v>
      </c>
      <c r="B1724" s="1019" t="str">
        <f t="shared" si="26"/>
        <v>Northern Mariana Islands</v>
      </c>
      <c r="C1724" s="1019" t="s">
        <v>3388</v>
      </c>
      <c r="D1724" s="796"/>
      <c r="E1724" s="796"/>
      <c r="F1724" s="796"/>
      <c r="G1724" s="796"/>
    </row>
    <row r="1725" spans="1:7" x14ac:dyDescent="0.2">
      <c r="A1725" s="794">
        <v>1721</v>
      </c>
      <c r="B1725" s="1019" t="str">
        <f t="shared" si="26"/>
        <v>Unidad Previsional</v>
      </c>
      <c r="C1725" s="1019" t="s">
        <v>4026</v>
      </c>
      <c r="D1725" s="796"/>
      <c r="E1725" s="796"/>
      <c r="F1725" s="796"/>
      <c r="G1725" s="796"/>
    </row>
    <row r="1726" spans="1:7" x14ac:dyDescent="0.2">
      <c r="A1726" s="794">
        <v>1722</v>
      </c>
      <c r="B1726" s="1019" t="str">
        <f t="shared" si="26"/>
        <v>Martinique</v>
      </c>
      <c r="C1726" s="1019" t="s">
        <v>3389</v>
      </c>
      <c r="D1726" s="796"/>
      <c r="E1726" s="796"/>
      <c r="F1726" s="796"/>
      <c r="G1726" s="796"/>
    </row>
    <row r="1727" spans="1:7" x14ac:dyDescent="0.2">
      <c r="A1727" s="794">
        <v>1723</v>
      </c>
      <c r="B1727" s="1019" t="str">
        <f t="shared" si="26"/>
        <v>Uzbekistan Sum</v>
      </c>
      <c r="C1727" s="1019" t="s">
        <v>4028</v>
      </c>
      <c r="D1727" s="796"/>
      <c r="E1727" s="796"/>
      <c r="F1727" s="796"/>
      <c r="G1727" s="796"/>
    </row>
    <row r="1728" spans="1:7" x14ac:dyDescent="0.2">
      <c r="A1728" s="794">
        <v>1724</v>
      </c>
      <c r="B1728" s="1019" t="str">
        <f t="shared" si="26"/>
        <v>Mauritania</v>
      </c>
      <c r="C1728" s="1019" t="s">
        <v>3390</v>
      </c>
      <c r="D1728" s="796"/>
      <c r="E1728" s="796"/>
      <c r="F1728" s="796"/>
      <c r="G1728" s="796"/>
    </row>
    <row r="1729" spans="1:7" x14ac:dyDescent="0.2">
      <c r="A1729" s="794">
        <v>1725</v>
      </c>
      <c r="B1729" s="1019" t="str">
        <f t="shared" si="26"/>
        <v>Bolívar Soberano</v>
      </c>
      <c r="C1729" s="1019" t="s">
        <v>4030</v>
      </c>
      <c r="D1729" s="796"/>
      <c r="E1729" s="796"/>
      <c r="F1729" s="796"/>
      <c r="G1729" s="796"/>
    </row>
    <row r="1730" spans="1:7" x14ac:dyDescent="0.2">
      <c r="A1730" s="794">
        <v>1726</v>
      </c>
      <c r="B1730" s="1019" t="str">
        <f t="shared" si="26"/>
        <v>Montserrat</v>
      </c>
      <c r="C1730" s="1019" t="s">
        <v>3391</v>
      </c>
      <c r="D1730" s="796"/>
      <c r="E1730" s="796"/>
      <c r="F1730" s="796"/>
      <c r="G1730" s="796"/>
    </row>
    <row r="1731" spans="1:7" x14ac:dyDescent="0.2">
      <c r="A1731" s="794">
        <v>1727</v>
      </c>
      <c r="B1731" s="1019" t="str">
        <f t="shared" si="26"/>
        <v>Bolivar Soberano</v>
      </c>
      <c r="C1731" s="1019" t="s">
        <v>4032</v>
      </c>
      <c r="D1731" s="796"/>
      <c r="E1731" s="796"/>
      <c r="F1731" s="796"/>
      <c r="G1731" s="796"/>
    </row>
    <row r="1732" spans="1:7" x14ac:dyDescent="0.2">
      <c r="A1732" s="794">
        <v>1728</v>
      </c>
      <c r="B1732" s="1019" t="str">
        <f t="shared" si="26"/>
        <v>Dong</v>
      </c>
      <c r="C1732" s="1019" t="s">
        <v>4034</v>
      </c>
      <c r="D1732" s="796"/>
      <c r="E1732" s="796"/>
      <c r="F1732" s="796"/>
      <c r="G1732" s="796"/>
    </row>
    <row r="1733" spans="1:7" x14ac:dyDescent="0.2">
      <c r="A1733" s="794">
        <v>1729</v>
      </c>
      <c r="B1733" s="1019" t="str">
        <f t="shared" si="26"/>
        <v>Mauritius</v>
      </c>
      <c r="C1733" s="1019" t="s">
        <v>3392</v>
      </c>
      <c r="D1733" s="796"/>
      <c r="E1733" s="796"/>
      <c r="F1733" s="796"/>
      <c r="G1733" s="796"/>
    </row>
    <row r="1734" spans="1:7" x14ac:dyDescent="0.2">
      <c r="A1734" s="794">
        <v>1730</v>
      </c>
      <c r="B1734" s="1019" t="str">
        <f t="shared" ref="B1734:B1797" si="27">IFERROR(INDEX(C1734:M1734,$A$3-2),$C1734)</f>
        <v>Vatu</v>
      </c>
      <c r="C1734" s="1019" t="s">
        <v>4036</v>
      </c>
      <c r="D1734" s="796"/>
      <c r="E1734" s="796"/>
      <c r="F1734" s="796"/>
      <c r="G1734" s="796"/>
    </row>
    <row r="1735" spans="1:7" x14ac:dyDescent="0.2">
      <c r="A1735" s="794">
        <v>1731</v>
      </c>
      <c r="B1735" s="1019" t="str">
        <f t="shared" si="27"/>
        <v>Maldives</v>
      </c>
      <c r="C1735" s="1019" t="s">
        <v>3393</v>
      </c>
      <c r="D1735" s="796"/>
      <c r="E1735" s="796"/>
      <c r="F1735" s="796"/>
      <c r="G1735" s="796"/>
    </row>
    <row r="1736" spans="1:7" x14ac:dyDescent="0.2">
      <c r="A1736" s="794">
        <v>1732</v>
      </c>
      <c r="B1736" s="1019" t="str">
        <f t="shared" si="27"/>
        <v>Tala</v>
      </c>
      <c r="C1736" s="1019" t="s">
        <v>4038</v>
      </c>
      <c r="D1736" s="796"/>
      <c r="E1736" s="796"/>
      <c r="F1736" s="796"/>
      <c r="G1736" s="796"/>
    </row>
    <row r="1737" spans="1:7" x14ac:dyDescent="0.2">
      <c r="A1737" s="794">
        <v>1733</v>
      </c>
      <c r="B1737" s="1019" t="str">
        <f t="shared" si="27"/>
        <v>Malawi</v>
      </c>
      <c r="C1737" s="1019" t="s">
        <v>3394</v>
      </c>
      <c r="D1737" s="796"/>
      <c r="E1737" s="796"/>
      <c r="F1737" s="796"/>
      <c r="G1737" s="796"/>
    </row>
    <row r="1738" spans="1:7" x14ac:dyDescent="0.2">
      <c r="A1738" s="794">
        <v>1734</v>
      </c>
      <c r="B1738" s="1019" t="str">
        <f t="shared" si="27"/>
        <v>CFA Franc BEAC</v>
      </c>
      <c r="C1738" s="1019" t="s">
        <v>4040</v>
      </c>
      <c r="D1738" s="796"/>
      <c r="E1738" s="796"/>
      <c r="F1738" s="796"/>
      <c r="G1738" s="796"/>
    </row>
    <row r="1739" spans="1:7" x14ac:dyDescent="0.2">
      <c r="A1739" s="794">
        <v>1735</v>
      </c>
      <c r="B1739" s="1019" t="str">
        <f t="shared" si="27"/>
        <v>Mexico</v>
      </c>
      <c r="C1739" s="1019" t="s">
        <v>3395</v>
      </c>
      <c r="D1739" s="796"/>
      <c r="E1739" s="796"/>
      <c r="F1739" s="796"/>
      <c r="G1739" s="796"/>
    </row>
    <row r="1740" spans="1:7" x14ac:dyDescent="0.2">
      <c r="A1740" s="794">
        <v>1736</v>
      </c>
      <c r="B1740" s="1019" t="str">
        <f t="shared" si="27"/>
        <v>East Caribbean Dollar</v>
      </c>
      <c r="C1740" s="1019" t="s">
        <v>4042</v>
      </c>
      <c r="D1740" s="796"/>
      <c r="E1740" s="796"/>
      <c r="F1740" s="796"/>
      <c r="G1740" s="796"/>
    </row>
    <row r="1741" spans="1:7" x14ac:dyDescent="0.2">
      <c r="A1741" s="794">
        <v>1737</v>
      </c>
      <c r="B1741" s="1019" t="str">
        <f t="shared" si="27"/>
        <v>Malaysia</v>
      </c>
      <c r="C1741" s="1019" t="s">
        <v>3396</v>
      </c>
      <c r="D1741" s="796"/>
      <c r="E1741" s="796"/>
      <c r="F1741" s="796"/>
      <c r="G1741" s="796"/>
    </row>
    <row r="1742" spans="1:7" x14ac:dyDescent="0.2">
      <c r="A1742" s="794">
        <v>1738</v>
      </c>
      <c r="B1742" s="1019" t="str">
        <f t="shared" si="27"/>
        <v>SDR (Special Drawing Right)</v>
      </c>
      <c r="C1742" s="1019" t="s">
        <v>4044</v>
      </c>
      <c r="D1742" s="796"/>
      <c r="E1742" s="796"/>
      <c r="F1742" s="796"/>
      <c r="G1742" s="796"/>
    </row>
    <row r="1743" spans="1:7" x14ac:dyDescent="0.2">
      <c r="A1743" s="794">
        <v>1739</v>
      </c>
      <c r="B1743" s="1019" t="str">
        <f t="shared" si="27"/>
        <v>Mozambique</v>
      </c>
      <c r="C1743" s="1019" t="s">
        <v>3397</v>
      </c>
      <c r="D1743" s="796"/>
      <c r="E1743" s="796"/>
      <c r="F1743" s="796"/>
      <c r="G1743" s="796"/>
    </row>
    <row r="1744" spans="1:7" x14ac:dyDescent="0.2">
      <c r="A1744" s="794">
        <v>1740</v>
      </c>
      <c r="B1744" s="1019" t="str">
        <f t="shared" si="27"/>
        <v>CFA Franc BCEAO</v>
      </c>
      <c r="C1744" s="1019" t="s">
        <v>4046</v>
      </c>
      <c r="D1744" s="796"/>
      <c r="E1744" s="796"/>
      <c r="F1744" s="796"/>
      <c r="G1744" s="796"/>
    </row>
    <row r="1745" spans="1:7" x14ac:dyDescent="0.2">
      <c r="A1745" s="794">
        <v>1741</v>
      </c>
      <c r="B1745" s="1019" t="str">
        <f t="shared" si="27"/>
        <v>Namibia</v>
      </c>
      <c r="C1745" s="1019" t="s">
        <v>3398</v>
      </c>
      <c r="D1745" s="796"/>
      <c r="E1745" s="796"/>
      <c r="F1745" s="796"/>
      <c r="G1745" s="796"/>
    </row>
    <row r="1746" spans="1:7" x14ac:dyDescent="0.2">
      <c r="A1746" s="794">
        <v>1742</v>
      </c>
      <c r="B1746" s="1019" t="str">
        <f t="shared" si="27"/>
        <v>CFP Franc</v>
      </c>
      <c r="C1746" s="1019" t="s">
        <v>4048</v>
      </c>
      <c r="D1746" s="796"/>
      <c r="E1746" s="796"/>
      <c r="F1746" s="796"/>
      <c r="G1746" s="796"/>
    </row>
    <row r="1747" spans="1:7" x14ac:dyDescent="0.2">
      <c r="A1747" s="794">
        <v>1743</v>
      </c>
      <c r="B1747" s="1019" t="str">
        <f t="shared" si="27"/>
        <v>New Caledonia</v>
      </c>
      <c r="C1747" s="1019" t="s">
        <v>3399</v>
      </c>
      <c r="D1747" s="796"/>
      <c r="E1747" s="796"/>
      <c r="F1747" s="796"/>
      <c r="G1747" s="796"/>
    </row>
    <row r="1748" spans="1:7" x14ac:dyDescent="0.2">
      <c r="A1748" s="794">
        <v>1744</v>
      </c>
      <c r="B1748" s="1019" t="str">
        <f t="shared" si="27"/>
        <v>Yemeni Rial</v>
      </c>
      <c r="C1748" s="1019" t="s">
        <v>4050</v>
      </c>
      <c r="D1748" s="796"/>
      <c r="E1748" s="796"/>
      <c r="F1748" s="796"/>
      <c r="G1748" s="796"/>
    </row>
    <row r="1749" spans="1:7" x14ac:dyDescent="0.2">
      <c r="A1749" s="794">
        <v>1745</v>
      </c>
      <c r="B1749" s="1019" t="str">
        <f t="shared" si="27"/>
        <v>Niger</v>
      </c>
      <c r="C1749" s="1019" t="s">
        <v>3400</v>
      </c>
      <c r="D1749" s="796"/>
      <c r="E1749" s="796"/>
      <c r="F1749" s="796"/>
      <c r="G1749" s="796"/>
    </row>
    <row r="1750" spans="1:7" x14ac:dyDescent="0.2">
      <c r="A1750" s="794">
        <v>1746</v>
      </c>
      <c r="B1750" s="1019" t="str">
        <f t="shared" si="27"/>
        <v>Rand</v>
      </c>
      <c r="C1750" s="1019" t="s">
        <v>4052</v>
      </c>
      <c r="D1750" s="796"/>
      <c r="E1750" s="796"/>
      <c r="F1750" s="796"/>
      <c r="G1750" s="796"/>
    </row>
    <row r="1751" spans="1:7" x14ac:dyDescent="0.2">
      <c r="A1751" s="794">
        <v>1747</v>
      </c>
      <c r="B1751" s="1019" t="str">
        <f t="shared" si="27"/>
        <v>Norfolk Island</v>
      </c>
      <c r="C1751" s="1019" t="s">
        <v>3401</v>
      </c>
      <c r="D1751" s="796"/>
      <c r="E1751" s="796"/>
      <c r="F1751" s="796"/>
      <c r="G1751" s="796"/>
    </row>
    <row r="1752" spans="1:7" x14ac:dyDescent="0.2">
      <c r="A1752" s="794">
        <v>1748</v>
      </c>
      <c r="B1752" s="1019" t="str">
        <f t="shared" si="27"/>
        <v>Zambian Kwacha</v>
      </c>
      <c r="C1752" s="1019" t="s">
        <v>4054</v>
      </c>
      <c r="D1752" s="796"/>
      <c r="E1752" s="796"/>
      <c r="F1752" s="796"/>
      <c r="G1752" s="796"/>
    </row>
    <row r="1753" spans="1:7" x14ac:dyDescent="0.2">
      <c r="A1753" s="794">
        <v>1749</v>
      </c>
      <c r="B1753" s="1019" t="str">
        <f t="shared" si="27"/>
        <v>Nigeria</v>
      </c>
      <c r="C1753" s="1019" t="s">
        <v>3402</v>
      </c>
      <c r="D1753" s="796"/>
      <c r="E1753" s="796"/>
      <c r="F1753" s="796"/>
      <c r="G1753" s="796"/>
    </row>
    <row r="1754" spans="1:7" x14ac:dyDescent="0.2">
      <c r="A1754" s="794">
        <v>1750</v>
      </c>
      <c r="B1754" s="1019" t="str">
        <f t="shared" si="27"/>
        <v>Zimbabwe Dollar</v>
      </c>
      <c r="C1754" s="1019" t="s">
        <v>4056</v>
      </c>
      <c r="D1754" s="796"/>
      <c r="E1754" s="796"/>
      <c r="F1754" s="796"/>
      <c r="G1754" s="796"/>
    </row>
    <row r="1755" spans="1:7" x14ac:dyDescent="0.2">
      <c r="A1755" s="794">
        <v>1751</v>
      </c>
      <c r="B1755" s="1019" t="str">
        <f t="shared" si="27"/>
        <v>Nicaragua</v>
      </c>
      <c r="C1755" s="1019" t="s">
        <v>3403</v>
      </c>
      <c r="D1755" s="796"/>
      <c r="E1755" s="796"/>
      <c r="F1755" s="796"/>
      <c r="G1755" s="796"/>
    </row>
    <row r="1756" spans="1:7" x14ac:dyDescent="0.2">
      <c r="A1756" s="794">
        <v>1752</v>
      </c>
      <c r="B1756" s="1019" t="str">
        <f t="shared" si="27"/>
        <v>Nepal</v>
      </c>
      <c r="C1756" s="1019" t="s">
        <v>3404</v>
      </c>
      <c r="D1756" s="796"/>
      <c r="E1756" s="796"/>
      <c r="F1756" s="796"/>
      <c r="G1756" s="796"/>
    </row>
    <row r="1757" spans="1:7" x14ac:dyDescent="0.2">
      <c r="A1757" s="794">
        <v>1753</v>
      </c>
      <c r="B1757" s="1019" t="str">
        <f t="shared" si="27"/>
        <v>Nauru</v>
      </c>
      <c r="C1757" s="1019" t="s">
        <v>3405</v>
      </c>
      <c r="D1757" s="796"/>
      <c r="E1757" s="796"/>
      <c r="F1757" s="796"/>
      <c r="G1757" s="796"/>
    </row>
    <row r="1758" spans="1:7" x14ac:dyDescent="0.2">
      <c r="A1758" s="794">
        <v>1754</v>
      </c>
      <c r="B1758" s="1019" t="str">
        <f t="shared" si="27"/>
        <v>Niue</v>
      </c>
      <c r="C1758" s="1019" t="s">
        <v>3406</v>
      </c>
      <c r="D1758" s="796"/>
      <c r="E1758" s="796"/>
      <c r="F1758" s="796"/>
      <c r="G1758" s="796"/>
    </row>
    <row r="1759" spans="1:7" x14ac:dyDescent="0.2">
      <c r="A1759" s="794">
        <v>1755</v>
      </c>
      <c r="B1759" s="1019" t="str">
        <f t="shared" si="27"/>
        <v>New Zealand</v>
      </c>
      <c r="C1759" s="1019" t="s">
        <v>3407</v>
      </c>
      <c r="D1759" s="796"/>
      <c r="E1759" s="796"/>
      <c r="F1759" s="796"/>
      <c r="G1759" s="796"/>
    </row>
    <row r="1760" spans="1:7" x14ac:dyDescent="0.2">
      <c r="A1760" s="794">
        <v>1756</v>
      </c>
      <c r="B1760" s="1019" t="str">
        <f t="shared" si="27"/>
        <v>Oman</v>
      </c>
      <c r="C1760" s="1019" t="s">
        <v>3408</v>
      </c>
      <c r="D1760" s="796"/>
      <c r="E1760" s="796"/>
      <c r="F1760" s="796"/>
      <c r="G1760" s="796"/>
    </row>
    <row r="1761" spans="1:7" x14ac:dyDescent="0.2">
      <c r="A1761" s="794">
        <v>1757</v>
      </c>
      <c r="B1761" s="1019" t="str">
        <f t="shared" si="27"/>
        <v>Panama</v>
      </c>
      <c r="C1761" s="1019" t="s">
        <v>3409</v>
      </c>
      <c r="D1761" s="796"/>
      <c r="E1761" s="796"/>
      <c r="F1761" s="796"/>
      <c r="G1761" s="796"/>
    </row>
    <row r="1762" spans="1:7" x14ac:dyDescent="0.2">
      <c r="A1762" s="794">
        <v>1758</v>
      </c>
      <c r="B1762" s="1019" t="str">
        <f t="shared" si="27"/>
        <v>Peru</v>
      </c>
      <c r="C1762" s="1019" t="s">
        <v>3410</v>
      </c>
      <c r="D1762" s="796"/>
      <c r="E1762" s="796"/>
      <c r="F1762" s="796"/>
      <c r="G1762" s="796"/>
    </row>
    <row r="1763" spans="1:7" x14ac:dyDescent="0.2">
      <c r="A1763" s="794">
        <v>1759</v>
      </c>
      <c r="B1763" s="1019" t="str">
        <f t="shared" si="27"/>
        <v>French Polynesia</v>
      </c>
      <c r="C1763" s="1019" t="s">
        <v>3411</v>
      </c>
      <c r="D1763" s="796"/>
      <c r="E1763" s="796"/>
      <c r="F1763" s="796"/>
      <c r="G1763" s="796"/>
    </row>
    <row r="1764" spans="1:7" x14ac:dyDescent="0.2">
      <c r="A1764" s="794">
        <v>1760</v>
      </c>
      <c r="B1764" s="1019" t="str">
        <f t="shared" si="27"/>
        <v>Papua New Guinea</v>
      </c>
      <c r="C1764" s="1019" t="s">
        <v>3412</v>
      </c>
      <c r="D1764" s="796"/>
      <c r="E1764" s="796"/>
      <c r="F1764" s="796"/>
      <c r="G1764" s="796"/>
    </row>
    <row r="1765" spans="1:7" x14ac:dyDescent="0.2">
      <c r="A1765" s="794">
        <v>1761</v>
      </c>
      <c r="B1765" s="1019" t="str">
        <f t="shared" si="27"/>
        <v>Philippines</v>
      </c>
      <c r="C1765" s="1019" t="s">
        <v>3413</v>
      </c>
      <c r="D1765" s="796"/>
      <c r="E1765" s="796"/>
      <c r="F1765" s="796"/>
      <c r="G1765" s="796"/>
    </row>
    <row r="1766" spans="1:7" x14ac:dyDescent="0.2">
      <c r="A1766" s="794">
        <v>1762</v>
      </c>
      <c r="B1766" s="1019" t="str">
        <f t="shared" si="27"/>
        <v>Pakistan</v>
      </c>
      <c r="C1766" s="1019" t="s">
        <v>3414</v>
      </c>
      <c r="D1766" s="796"/>
      <c r="E1766" s="796"/>
      <c r="F1766" s="796"/>
      <c r="G1766" s="796"/>
    </row>
    <row r="1767" spans="1:7" x14ac:dyDescent="0.2">
      <c r="A1767" s="794">
        <v>1763</v>
      </c>
      <c r="B1767" s="1019" t="str">
        <f t="shared" si="27"/>
        <v>St Pierre and Miquelon</v>
      </c>
      <c r="C1767" s="1019" t="s">
        <v>3415</v>
      </c>
      <c r="D1767" s="796"/>
      <c r="E1767" s="796"/>
      <c r="F1767" s="796"/>
      <c r="G1767" s="796"/>
    </row>
    <row r="1768" spans="1:7" x14ac:dyDescent="0.2">
      <c r="A1768" s="794">
        <v>1764</v>
      </c>
      <c r="B1768" s="1019" t="str">
        <f t="shared" si="27"/>
        <v>Pitcairn</v>
      </c>
      <c r="C1768" s="1019" t="s">
        <v>3416</v>
      </c>
      <c r="D1768" s="796"/>
      <c r="E1768" s="796"/>
      <c r="F1768" s="796"/>
      <c r="G1768" s="796"/>
    </row>
    <row r="1769" spans="1:7" x14ac:dyDescent="0.2">
      <c r="A1769" s="794">
        <v>1765</v>
      </c>
      <c r="B1769" s="1019" t="str">
        <f t="shared" si="27"/>
        <v>Puerto Rico</v>
      </c>
      <c r="C1769" s="1019" t="s">
        <v>3417</v>
      </c>
      <c r="D1769" s="796"/>
      <c r="E1769" s="796"/>
      <c r="F1769" s="796"/>
      <c r="G1769" s="796"/>
    </row>
    <row r="1770" spans="1:7" x14ac:dyDescent="0.2">
      <c r="A1770" s="794">
        <v>1766</v>
      </c>
      <c r="B1770" s="1019" t="str">
        <f t="shared" si="27"/>
        <v>Occupied Palestinian Territory</v>
      </c>
      <c r="C1770" s="1019" t="s">
        <v>3418</v>
      </c>
      <c r="D1770" s="796"/>
      <c r="E1770" s="796"/>
      <c r="F1770" s="796"/>
      <c r="G1770" s="796"/>
    </row>
    <row r="1771" spans="1:7" x14ac:dyDescent="0.2">
      <c r="A1771" s="794">
        <v>1767</v>
      </c>
      <c r="B1771" s="1019" t="str">
        <f t="shared" si="27"/>
        <v>Palau</v>
      </c>
      <c r="C1771" s="1019" t="s">
        <v>3419</v>
      </c>
      <c r="D1771" s="796"/>
      <c r="E1771" s="796"/>
      <c r="F1771" s="796"/>
      <c r="G1771" s="796"/>
    </row>
    <row r="1772" spans="1:7" x14ac:dyDescent="0.2">
      <c r="A1772" s="794">
        <v>1768</v>
      </c>
      <c r="B1772" s="1019" t="str">
        <f t="shared" si="27"/>
        <v>Paraguay</v>
      </c>
      <c r="C1772" s="1019" t="s">
        <v>3420</v>
      </c>
      <c r="D1772" s="796"/>
      <c r="E1772" s="796"/>
      <c r="F1772" s="796"/>
      <c r="G1772" s="796"/>
    </row>
    <row r="1773" spans="1:7" x14ac:dyDescent="0.2">
      <c r="A1773" s="794">
        <v>1769</v>
      </c>
      <c r="B1773" s="1019" t="str">
        <f t="shared" si="27"/>
        <v>Qatar</v>
      </c>
      <c r="C1773" s="1019" t="s">
        <v>3421</v>
      </c>
      <c r="D1773" s="796"/>
      <c r="E1773" s="796"/>
      <c r="F1773" s="796"/>
      <c r="G1773" s="796"/>
    </row>
    <row r="1774" spans="1:7" x14ac:dyDescent="0.2">
      <c r="A1774" s="794">
        <v>1770</v>
      </c>
      <c r="B1774" s="1019" t="str">
        <f t="shared" si="27"/>
        <v>High seas</v>
      </c>
      <c r="C1774" s="1019" t="s">
        <v>3422</v>
      </c>
      <c r="D1774" s="796"/>
      <c r="E1774" s="796"/>
      <c r="F1774" s="796"/>
      <c r="G1774" s="796"/>
    </row>
    <row r="1775" spans="1:7" x14ac:dyDescent="0.2">
      <c r="A1775" s="794">
        <v>1771</v>
      </c>
      <c r="B1775" s="1019" t="str">
        <f t="shared" si="27"/>
        <v>Réunion</v>
      </c>
      <c r="C1775" s="1019" t="s">
        <v>3423</v>
      </c>
      <c r="D1775" s="796"/>
      <c r="E1775" s="796"/>
      <c r="F1775" s="796"/>
      <c r="G1775" s="796"/>
    </row>
    <row r="1776" spans="1:7" x14ac:dyDescent="0.2">
      <c r="A1776" s="794">
        <v>1772</v>
      </c>
      <c r="B1776" s="1019" t="str">
        <f t="shared" si="27"/>
        <v>Serbia</v>
      </c>
      <c r="C1776" s="1019" t="s">
        <v>3424</v>
      </c>
      <c r="D1776" s="796"/>
      <c r="E1776" s="796"/>
      <c r="F1776" s="796"/>
      <c r="G1776" s="796"/>
    </row>
    <row r="1777" spans="1:7" x14ac:dyDescent="0.2">
      <c r="A1777" s="794">
        <v>1773</v>
      </c>
      <c r="B1777" s="1019" t="str">
        <f t="shared" si="27"/>
        <v>Russian Federation</v>
      </c>
      <c r="C1777" s="1019" t="s">
        <v>3425</v>
      </c>
      <c r="D1777" s="796"/>
      <c r="E1777" s="796"/>
      <c r="F1777" s="796"/>
      <c r="G1777" s="796"/>
    </row>
    <row r="1778" spans="1:7" x14ac:dyDescent="0.2">
      <c r="A1778" s="794">
        <v>1774</v>
      </c>
      <c r="B1778" s="1019" t="str">
        <f t="shared" si="27"/>
        <v>Rwanda</v>
      </c>
      <c r="C1778" s="1019" t="s">
        <v>3426</v>
      </c>
      <c r="D1778" s="796"/>
      <c r="E1778" s="796"/>
      <c r="F1778" s="796"/>
      <c r="G1778" s="796"/>
    </row>
    <row r="1779" spans="1:7" x14ac:dyDescent="0.2">
      <c r="A1779" s="794">
        <v>1775</v>
      </c>
      <c r="B1779" s="1019" t="str">
        <f t="shared" si="27"/>
        <v>Saudi Arabia</v>
      </c>
      <c r="C1779" s="1019" t="s">
        <v>3427</v>
      </c>
      <c r="D1779" s="796"/>
      <c r="E1779" s="796"/>
      <c r="F1779" s="796"/>
      <c r="G1779" s="796"/>
    </row>
    <row r="1780" spans="1:7" x14ac:dyDescent="0.2">
      <c r="A1780" s="794">
        <v>1776</v>
      </c>
      <c r="B1780" s="1019" t="str">
        <f t="shared" si="27"/>
        <v>Solomon Islands</v>
      </c>
      <c r="C1780" s="1019" t="s">
        <v>3428</v>
      </c>
      <c r="D1780" s="796"/>
      <c r="E1780" s="796"/>
      <c r="F1780" s="796"/>
      <c r="G1780" s="796"/>
    </row>
    <row r="1781" spans="1:7" x14ac:dyDescent="0.2">
      <c r="A1781" s="794">
        <v>1777</v>
      </c>
      <c r="B1781" s="1019" t="str">
        <f t="shared" si="27"/>
        <v>Seychelles</v>
      </c>
      <c r="C1781" s="1019" t="s">
        <v>3429</v>
      </c>
      <c r="D1781" s="796"/>
      <c r="E1781" s="796"/>
      <c r="F1781" s="796"/>
      <c r="G1781" s="796"/>
    </row>
    <row r="1782" spans="1:7" x14ac:dyDescent="0.2">
      <c r="A1782" s="794">
        <v>1778</v>
      </c>
      <c r="B1782" s="1019" t="str">
        <f t="shared" si="27"/>
        <v>Sudan</v>
      </c>
      <c r="C1782" s="1019" t="s">
        <v>3430</v>
      </c>
      <c r="D1782" s="796"/>
      <c r="E1782" s="796"/>
      <c r="F1782" s="796"/>
      <c r="G1782" s="796"/>
    </row>
    <row r="1783" spans="1:7" x14ac:dyDescent="0.2">
      <c r="A1783" s="794">
        <v>1779</v>
      </c>
      <c r="B1783" s="1019" t="str">
        <f t="shared" si="27"/>
        <v>Singapore</v>
      </c>
      <c r="C1783" s="1019" t="s">
        <v>3431</v>
      </c>
      <c r="D1783" s="796"/>
      <c r="E1783" s="796"/>
      <c r="F1783" s="796"/>
      <c r="G1783" s="796"/>
    </row>
    <row r="1784" spans="1:7" x14ac:dyDescent="0.2">
      <c r="A1784" s="794">
        <v>1780</v>
      </c>
      <c r="B1784" s="1019" t="str">
        <f t="shared" si="27"/>
        <v>Saint Helena, Ascension and Tristan</v>
      </c>
      <c r="C1784" s="1019" t="s">
        <v>3432</v>
      </c>
      <c r="D1784" s="796"/>
      <c r="E1784" s="796"/>
      <c r="F1784" s="796"/>
      <c r="G1784" s="796"/>
    </row>
    <row r="1785" spans="1:7" x14ac:dyDescent="0.2">
      <c r="A1785" s="794">
        <v>1781</v>
      </c>
      <c r="B1785" s="1019" t="str">
        <f t="shared" si="27"/>
        <v>Svalbard and Jan Mayen Islands</v>
      </c>
      <c r="C1785" s="1019" t="s">
        <v>3433</v>
      </c>
      <c r="D1785" s="796"/>
      <c r="E1785" s="796"/>
      <c r="F1785" s="796"/>
      <c r="G1785" s="796"/>
    </row>
    <row r="1786" spans="1:7" x14ac:dyDescent="0.2">
      <c r="A1786" s="794">
        <v>1782</v>
      </c>
      <c r="B1786" s="1019" t="str">
        <f t="shared" si="27"/>
        <v>Sierra Leone</v>
      </c>
      <c r="C1786" s="1019" t="s">
        <v>3434</v>
      </c>
      <c r="D1786" s="796"/>
      <c r="E1786" s="796"/>
      <c r="F1786" s="796"/>
      <c r="G1786" s="796"/>
    </row>
    <row r="1787" spans="1:7" x14ac:dyDescent="0.2">
      <c r="A1787" s="794">
        <v>1783</v>
      </c>
      <c r="B1787" s="1019" t="str">
        <f t="shared" si="27"/>
        <v>San Marino</v>
      </c>
      <c r="C1787" s="1019" t="s">
        <v>3435</v>
      </c>
      <c r="D1787" s="796"/>
      <c r="E1787" s="796"/>
      <c r="F1787" s="796"/>
      <c r="G1787" s="796"/>
    </row>
    <row r="1788" spans="1:7" x14ac:dyDescent="0.2">
      <c r="A1788" s="794">
        <v>1784</v>
      </c>
      <c r="B1788" s="1019" t="str">
        <f t="shared" si="27"/>
        <v>Senegal</v>
      </c>
      <c r="C1788" s="1019" t="s">
        <v>3436</v>
      </c>
      <c r="D1788" s="796"/>
      <c r="E1788" s="796"/>
      <c r="F1788" s="796"/>
      <c r="G1788" s="796"/>
    </row>
    <row r="1789" spans="1:7" x14ac:dyDescent="0.2">
      <c r="A1789" s="794">
        <v>1785</v>
      </c>
      <c r="B1789" s="1019" t="str">
        <f t="shared" si="27"/>
        <v>Somalia</v>
      </c>
      <c r="C1789" s="1019" t="s">
        <v>3437</v>
      </c>
      <c r="D1789" s="796"/>
      <c r="E1789" s="796"/>
      <c r="F1789" s="796"/>
      <c r="G1789" s="796"/>
    </row>
    <row r="1790" spans="1:7" x14ac:dyDescent="0.2">
      <c r="A1790" s="794">
        <v>1786</v>
      </c>
      <c r="B1790" s="1019" t="str">
        <f t="shared" si="27"/>
        <v>Suriname</v>
      </c>
      <c r="C1790" s="1019" t="s">
        <v>3438</v>
      </c>
      <c r="D1790" s="796"/>
      <c r="E1790" s="796"/>
      <c r="F1790" s="796"/>
      <c r="G1790" s="796"/>
    </row>
    <row r="1791" spans="1:7" x14ac:dyDescent="0.2">
      <c r="A1791" s="794">
        <v>1787</v>
      </c>
      <c r="B1791" s="1019" t="str">
        <f t="shared" si="27"/>
        <v>South Sudan</v>
      </c>
      <c r="C1791" s="1019" t="s">
        <v>3439</v>
      </c>
      <c r="D1791" s="796"/>
      <c r="E1791" s="796"/>
      <c r="F1791" s="796"/>
      <c r="G1791" s="796"/>
    </row>
    <row r="1792" spans="1:7" x14ac:dyDescent="0.2">
      <c r="A1792" s="794">
        <v>1788</v>
      </c>
      <c r="B1792" s="1019" t="str">
        <f t="shared" si="27"/>
        <v>Sao Tome and Principe</v>
      </c>
      <c r="C1792" s="1019" t="s">
        <v>3440</v>
      </c>
      <c r="D1792" s="796"/>
      <c r="E1792" s="796"/>
      <c r="F1792" s="796"/>
      <c r="G1792" s="796"/>
    </row>
    <row r="1793" spans="1:7" x14ac:dyDescent="0.2">
      <c r="A1793" s="794">
        <v>1789</v>
      </c>
      <c r="B1793" s="1019" t="str">
        <f t="shared" si="27"/>
        <v>El Salvador</v>
      </c>
      <c r="C1793" s="1019" t="s">
        <v>3441</v>
      </c>
      <c r="D1793" s="796"/>
      <c r="E1793" s="796"/>
      <c r="F1793" s="796"/>
      <c r="G1793" s="796"/>
    </row>
    <row r="1794" spans="1:7" x14ac:dyDescent="0.2">
      <c r="A1794" s="794">
        <v>1790</v>
      </c>
      <c r="B1794" s="1019" t="str">
        <f t="shared" si="27"/>
        <v>Sint Maarten (Dutch part)</v>
      </c>
      <c r="C1794" s="1019" t="s">
        <v>3442</v>
      </c>
      <c r="D1794" s="796"/>
      <c r="E1794" s="796"/>
      <c r="F1794" s="796"/>
      <c r="G1794" s="796"/>
    </row>
    <row r="1795" spans="1:7" x14ac:dyDescent="0.2">
      <c r="A1795" s="794">
        <v>1791</v>
      </c>
      <c r="B1795" s="1019" t="str">
        <f t="shared" si="27"/>
        <v>Syrian Arab Republic</v>
      </c>
      <c r="C1795" s="1019" t="s">
        <v>3443</v>
      </c>
      <c r="D1795" s="796"/>
      <c r="E1795" s="796"/>
      <c r="F1795" s="796"/>
      <c r="G1795" s="796"/>
    </row>
    <row r="1796" spans="1:7" x14ac:dyDescent="0.2">
      <c r="A1796" s="794">
        <v>1792</v>
      </c>
      <c r="B1796" s="1019" t="str">
        <f t="shared" si="27"/>
        <v>Swaziland</v>
      </c>
      <c r="C1796" s="1019" t="s">
        <v>3444</v>
      </c>
      <c r="D1796" s="796"/>
      <c r="E1796" s="796"/>
      <c r="F1796" s="796"/>
      <c r="G1796" s="796"/>
    </row>
    <row r="1797" spans="1:7" x14ac:dyDescent="0.2">
      <c r="A1797" s="794">
        <v>1793</v>
      </c>
      <c r="B1797" s="1019" t="str">
        <f t="shared" si="27"/>
        <v>Turks and Caicos Islands</v>
      </c>
      <c r="C1797" s="1019" t="s">
        <v>3445</v>
      </c>
      <c r="D1797" s="796"/>
      <c r="E1797" s="796"/>
      <c r="F1797" s="796"/>
      <c r="G1797" s="796"/>
    </row>
    <row r="1798" spans="1:7" x14ac:dyDescent="0.2">
      <c r="A1798" s="794">
        <v>1794</v>
      </c>
      <c r="B1798" s="1019" t="str">
        <f t="shared" ref="B1798:B1861" si="28">IFERROR(INDEX(C1798:M1798,$A$3-2),$C1798)</f>
        <v>Chad</v>
      </c>
      <c r="C1798" s="1019" t="s">
        <v>3446</v>
      </c>
      <c r="D1798" s="796"/>
      <c r="E1798" s="796"/>
      <c r="F1798" s="796"/>
      <c r="G1798" s="796"/>
    </row>
    <row r="1799" spans="1:7" x14ac:dyDescent="0.2">
      <c r="A1799" s="794">
        <v>1795</v>
      </c>
      <c r="B1799" s="1019" t="str">
        <f t="shared" si="28"/>
        <v>French Southern Territories</v>
      </c>
      <c r="C1799" s="1019" t="s">
        <v>3447</v>
      </c>
      <c r="D1799" s="796"/>
      <c r="E1799" s="796"/>
      <c r="F1799" s="796"/>
      <c r="G1799" s="796"/>
    </row>
    <row r="1800" spans="1:7" x14ac:dyDescent="0.2">
      <c r="A1800" s="794">
        <v>1796</v>
      </c>
      <c r="B1800" s="1019" t="str">
        <f t="shared" si="28"/>
        <v>Togo</v>
      </c>
      <c r="C1800" s="1019" t="s">
        <v>3448</v>
      </c>
      <c r="D1800" s="796"/>
      <c r="E1800" s="796"/>
      <c r="F1800" s="796"/>
      <c r="G1800" s="796"/>
    </row>
    <row r="1801" spans="1:7" x14ac:dyDescent="0.2">
      <c r="A1801" s="794">
        <v>1797</v>
      </c>
      <c r="B1801" s="1019" t="str">
        <f t="shared" si="28"/>
        <v>Thailand</v>
      </c>
      <c r="C1801" s="1019" t="s">
        <v>3449</v>
      </c>
      <c r="D1801" s="796"/>
      <c r="E1801" s="796"/>
      <c r="F1801" s="796"/>
      <c r="G1801" s="796"/>
    </row>
    <row r="1802" spans="1:7" x14ac:dyDescent="0.2">
      <c r="A1802" s="794">
        <v>1798</v>
      </c>
      <c r="B1802" s="1019" t="str">
        <f t="shared" si="28"/>
        <v>Tajikistan</v>
      </c>
      <c r="C1802" s="1019" t="s">
        <v>3450</v>
      </c>
      <c r="D1802" s="796"/>
      <c r="E1802" s="796"/>
      <c r="F1802" s="796"/>
      <c r="G1802" s="796"/>
    </row>
    <row r="1803" spans="1:7" x14ac:dyDescent="0.2">
      <c r="A1803" s="794">
        <v>1799</v>
      </c>
      <c r="B1803" s="1019" t="str">
        <f t="shared" si="28"/>
        <v>Tokelau</v>
      </c>
      <c r="C1803" s="1019" t="s">
        <v>3451</v>
      </c>
      <c r="D1803" s="796"/>
      <c r="E1803" s="796"/>
      <c r="F1803" s="796"/>
      <c r="G1803" s="796"/>
    </row>
    <row r="1804" spans="1:7" x14ac:dyDescent="0.2">
      <c r="A1804" s="794">
        <v>1800</v>
      </c>
      <c r="B1804" s="1019" t="str">
        <f t="shared" si="28"/>
        <v>Timor-Leste</v>
      </c>
      <c r="C1804" s="1019" t="s">
        <v>3452</v>
      </c>
      <c r="D1804" s="796"/>
      <c r="E1804" s="796"/>
      <c r="F1804" s="796"/>
      <c r="G1804" s="796"/>
    </row>
    <row r="1805" spans="1:7" x14ac:dyDescent="0.2">
      <c r="A1805" s="794">
        <v>1801</v>
      </c>
      <c r="B1805" s="1019" t="str">
        <f t="shared" si="28"/>
        <v>Turkmenistan</v>
      </c>
      <c r="C1805" s="1019" t="s">
        <v>3453</v>
      </c>
      <c r="D1805" s="796"/>
      <c r="E1805" s="796"/>
      <c r="F1805" s="796"/>
      <c r="G1805" s="796"/>
    </row>
    <row r="1806" spans="1:7" x14ac:dyDescent="0.2">
      <c r="A1806" s="794">
        <v>1802</v>
      </c>
      <c r="B1806" s="1019" t="str">
        <f t="shared" si="28"/>
        <v>Tunisia</v>
      </c>
      <c r="C1806" s="1019" t="s">
        <v>3454</v>
      </c>
      <c r="D1806" s="796"/>
      <c r="E1806" s="796"/>
      <c r="F1806" s="796"/>
      <c r="G1806" s="796"/>
    </row>
    <row r="1807" spans="1:7" x14ac:dyDescent="0.2">
      <c r="A1807" s="794">
        <v>1803</v>
      </c>
      <c r="B1807" s="1019" t="str">
        <f t="shared" si="28"/>
        <v>Tonga</v>
      </c>
      <c r="C1807" s="1019" t="s">
        <v>3455</v>
      </c>
      <c r="D1807" s="796"/>
      <c r="E1807" s="796"/>
      <c r="F1807" s="796"/>
      <c r="G1807" s="796"/>
    </row>
    <row r="1808" spans="1:7" x14ac:dyDescent="0.2">
      <c r="A1808" s="794">
        <v>1804</v>
      </c>
      <c r="B1808" s="1019" t="str">
        <f t="shared" si="28"/>
        <v>East Timor</v>
      </c>
      <c r="C1808" s="1019" t="s">
        <v>3456</v>
      </c>
      <c r="D1808" s="796"/>
      <c r="E1808" s="796"/>
      <c r="F1808" s="796"/>
      <c r="G1808" s="796"/>
    </row>
    <row r="1809" spans="1:7" x14ac:dyDescent="0.2">
      <c r="A1809" s="794">
        <v>1805</v>
      </c>
      <c r="B1809" s="1019" t="str">
        <f t="shared" si="28"/>
        <v>Türkiye</v>
      </c>
      <c r="C1809" s="1019" t="s">
        <v>3457</v>
      </c>
      <c r="D1809" s="796"/>
      <c r="E1809" s="796"/>
      <c r="F1809" s="796"/>
      <c r="G1809" s="796"/>
    </row>
    <row r="1810" spans="1:7" x14ac:dyDescent="0.2">
      <c r="A1810" s="794">
        <v>1806</v>
      </c>
      <c r="B1810" s="1019" t="str">
        <f t="shared" si="28"/>
        <v>Trinidad and Tobago</v>
      </c>
      <c r="C1810" s="1019" t="s">
        <v>3458</v>
      </c>
      <c r="D1810" s="796"/>
      <c r="E1810" s="796"/>
      <c r="F1810" s="796"/>
      <c r="G1810" s="796"/>
    </row>
    <row r="1811" spans="1:7" x14ac:dyDescent="0.2">
      <c r="A1811" s="794">
        <v>1807</v>
      </c>
      <c r="B1811" s="1019" t="str">
        <f t="shared" si="28"/>
        <v>Tuvalu</v>
      </c>
      <c r="C1811" s="1019" t="s">
        <v>3459</v>
      </c>
      <c r="D1811" s="796"/>
      <c r="E1811" s="796"/>
      <c r="F1811" s="796"/>
      <c r="G1811" s="796"/>
    </row>
    <row r="1812" spans="1:7" x14ac:dyDescent="0.2">
      <c r="A1812" s="794">
        <v>1808</v>
      </c>
      <c r="B1812" s="1019" t="str">
        <f t="shared" si="28"/>
        <v>Taiwan</v>
      </c>
      <c r="C1812" s="1019" t="s">
        <v>3460</v>
      </c>
      <c r="D1812" s="796"/>
      <c r="E1812" s="796"/>
      <c r="F1812" s="796"/>
      <c r="G1812" s="796"/>
    </row>
    <row r="1813" spans="1:7" x14ac:dyDescent="0.2">
      <c r="A1813" s="794">
        <v>1809</v>
      </c>
      <c r="B1813" s="1019" t="str">
        <f t="shared" si="28"/>
        <v>Tanzania, United Republic of</v>
      </c>
      <c r="C1813" s="1019" t="s">
        <v>3461</v>
      </c>
      <c r="D1813" s="796"/>
      <c r="E1813" s="796"/>
      <c r="F1813" s="796"/>
      <c r="G1813" s="796"/>
    </row>
    <row r="1814" spans="1:7" x14ac:dyDescent="0.2">
      <c r="A1814" s="794">
        <v>1810</v>
      </c>
      <c r="B1814" s="1019" t="str">
        <f t="shared" si="28"/>
        <v>Ukraine</v>
      </c>
      <c r="C1814" s="1019" t="s">
        <v>3462</v>
      </c>
      <c r="D1814" s="796"/>
      <c r="E1814" s="796"/>
      <c r="F1814" s="796"/>
      <c r="G1814" s="796"/>
    </row>
    <row r="1815" spans="1:7" x14ac:dyDescent="0.2">
      <c r="A1815" s="794">
        <v>1811</v>
      </c>
      <c r="B1815" s="1019" t="str">
        <f t="shared" si="28"/>
        <v>Uganda</v>
      </c>
      <c r="C1815" s="1019" t="s">
        <v>3463</v>
      </c>
      <c r="D1815" s="796"/>
      <c r="E1815" s="796"/>
      <c r="F1815" s="796"/>
      <c r="G1815" s="796"/>
    </row>
    <row r="1816" spans="1:7" x14ac:dyDescent="0.2">
      <c r="A1816" s="794">
        <v>1812</v>
      </c>
      <c r="B1816" s="1019" t="str">
        <f t="shared" si="28"/>
        <v>United States Minor Outlying Island</v>
      </c>
      <c r="C1816" s="1019" t="s">
        <v>3464</v>
      </c>
      <c r="D1816" s="796"/>
      <c r="E1816" s="796"/>
      <c r="F1816" s="796"/>
      <c r="G1816" s="796"/>
    </row>
    <row r="1817" spans="1:7" x14ac:dyDescent="0.2">
      <c r="A1817" s="794">
        <v>1813</v>
      </c>
      <c r="B1817" s="1019" t="str">
        <f t="shared" si="28"/>
        <v>United States</v>
      </c>
      <c r="C1817" s="1019" t="s">
        <v>3465</v>
      </c>
      <c r="D1817" s="796"/>
      <c r="E1817" s="796"/>
      <c r="F1817" s="796"/>
      <c r="G1817" s="796"/>
    </row>
    <row r="1818" spans="1:7" x14ac:dyDescent="0.2">
      <c r="A1818" s="794">
        <v>1814</v>
      </c>
      <c r="B1818" s="1019" t="str">
        <f t="shared" si="28"/>
        <v>Uruguay</v>
      </c>
      <c r="C1818" s="1019" t="s">
        <v>3466</v>
      </c>
      <c r="D1818" s="796"/>
      <c r="E1818" s="796"/>
      <c r="F1818" s="796"/>
      <c r="G1818" s="796"/>
    </row>
    <row r="1819" spans="1:7" x14ac:dyDescent="0.2">
      <c r="A1819" s="794">
        <v>1815</v>
      </c>
      <c r="B1819" s="1019" t="str">
        <f t="shared" si="28"/>
        <v>Uzbekistan</v>
      </c>
      <c r="C1819" s="1019" t="s">
        <v>3467</v>
      </c>
      <c r="D1819" s="796"/>
      <c r="E1819" s="796"/>
      <c r="F1819" s="796"/>
      <c r="G1819" s="796"/>
    </row>
    <row r="1820" spans="1:7" x14ac:dyDescent="0.2">
      <c r="A1820" s="794">
        <v>1816</v>
      </c>
      <c r="B1820" s="1019" t="str">
        <f t="shared" si="28"/>
        <v>Vatican City</v>
      </c>
      <c r="C1820" s="1019" t="s">
        <v>3468</v>
      </c>
      <c r="D1820" s="796"/>
      <c r="E1820" s="796"/>
      <c r="F1820" s="796"/>
      <c r="G1820" s="796"/>
    </row>
    <row r="1821" spans="1:7" x14ac:dyDescent="0.2">
      <c r="A1821" s="794">
        <v>1817</v>
      </c>
      <c r="B1821" s="1019" t="str">
        <f t="shared" si="28"/>
        <v>St Vincent</v>
      </c>
      <c r="C1821" s="1019" t="s">
        <v>3469</v>
      </c>
      <c r="D1821" s="796"/>
      <c r="E1821" s="796"/>
      <c r="F1821" s="796"/>
      <c r="G1821" s="796"/>
    </row>
    <row r="1822" spans="1:7" x14ac:dyDescent="0.2">
      <c r="A1822" s="794">
        <v>1818</v>
      </c>
      <c r="B1822" s="1019" t="str">
        <f t="shared" si="28"/>
        <v>Venezuela</v>
      </c>
      <c r="C1822" s="1019" t="s">
        <v>3470</v>
      </c>
      <c r="D1822" s="796"/>
      <c r="E1822" s="796"/>
      <c r="F1822" s="796"/>
      <c r="G1822" s="796"/>
    </row>
    <row r="1823" spans="1:7" x14ac:dyDescent="0.2">
      <c r="A1823" s="794">
        <v>1819</v>
      </c>
      <c r="B1823" s="1019" t="str">
        <f t="shared" si="28"/>
        <v>British Virgin Islands</v>
      </c>
      <c r="C1823" s="1019" t="s">
        <v>3471</v>
      </c>
      <c r="D1823" s="796"/>
      <c r="E1823" s="796"/>
      <c r="F1823" s="796"/>
      <c r="G1823" s="796"/>
    </row>
    <row r="1824" spans="1:7" x14ac:dyDescent="0.2">
      <c r="A1824" s="794">
        <v>1820</v>
      </c>
      <c r="B1824" s="1019" t="str">
        <f t="shared" si="28"/>
        <v>US Virgin Islands</v>
      </c>
      <c r="C1824" s="1019" t="s">
        <v>3472</v>
      </c>
      <c r="D1824" s="796"/>
      <c r="E1824" s="796"/>
      <c r="F1824" s="796"/>
      <c r="G1824" s="796"/>
    </row>
    <row r="1825" spans="1:7" x14ac:dyDescent="0.2">
      <c r="A1825" s="794">
        <v>1821</v>
      </c>
      <c r="B1825" s="1019" t="str">
        <f t="shared" si="28"/>
        <v>Vietnam</v>
      </c>
      <c r="C1825" s="1019" t="s">
        <v>3473</v>
      </c>
      <c r="D1825" s="796"/>
      <c r="E1825" s="796"/>
      <c r="F1825" s="796"/>
      <c r="G1825" s="796"/>
    </row>
    <row r="1826" spans="1:7" x14ac:dyDescent="0.2">
      <c r="A1826" s="794">
        <v>1822</v>
      </c>
      <c r="B1826" s="1019" t="str">
        <f t="shared" si="28"/>
        <v>Vanuatu</v>
      </c>
      <c r="C1826" s="1019" t="s">
        <v>3474</v>
      </c>
      <c r="D1826" s="796"/>
      <c r="E1826" s="796"/>
      <c r="F1826" s="796"/>
      <c r="G1826" s="796"/>
    </row>
    <row r="1827" spans="1:7" x14ac:dyDescent="0.2">
      <c r="A1827" s="794">
        <v>1823</v>
      </c>
      <c r="B1827" s="1019" t="str">
        <f t="shared" si="28"/>
        <v>Wallis and Futuna Islands</v>
      </c>
      <c r="C1827" s="1019" t="s">
        <v>3475</v>
      </c>
      <c r="D1827" s="796"/>
      <c r="E1827" s="796"/>
      <c r="F1827" s="796"/>
      <c r="G1827" s="796"/>
    </row>
    <row r="1828" spans="1:7" x14ac:dyDescent="0.2">
      <c r="A1828" s="794">
        <v>1824</v>
      </c>
      <c r="B1828" s="1019" t="str">
        <f t="shared" si="28"/>
        <v>Samoa</v>
      </c>
      <c r="C1828" s="1019" t="s">
        <v>3476</v>
      </c>
      <c r="D1828" s="796"/>
      <c r="E1828" s="796"/>
      <c r="F1828" s="796"/>
      <c r="G1828" s="796"/>
    </row>
    <row r="1829" spans="1:7" x14ac:dyDescent="0.2">
      <c r="A1829" s="794">
        <v>1825</v>
      </c>
      <c r="B1829" s="1019" t="str">
        <f t="shared" si="28"/>
        <v>American Oceania</v>
      </c>
      <c r="C1829" s="1019" t="s">
        <v>3477</v>
      </c>
      <c r="D1829" s="796"/>
      <c r="E1829" s="796"/>
      <c r="F1829" s="796"/>
      <c r="G1829" s="796"/>
    </row>
    <row r="1830" spans="1:7" x14ac:dyDescent="0.2">
      <c r="A1830" s="794">
        <v>1826</v>
      </c>
      <c r="B1830" s="1019" t="str">
        <f t="shared" si="28"/>
        <v>Ceuta</v>
      </c>
      <c r="C1830" s="1019" t="s">
        <v>3478</v>
      </c>
      <c r="D1830" s="796"/>
      <c r="E1830" s="796"/>
      <c r="F1830" s="796"/>
      <c r="G1830" s="796"/>
    </row>
    <row r="1831" spans="1:7" x14ac:dyDescent="0.2">
      <c r="A1831" s="794">
        <v>1827</v>
      </c>
      <c r="B1831" s="1019" t="str">
        <f t="shared" si="28"/>
        <v>United Kingdom (Northern Ireland)</v>
      </c>
      <c r="C1831" s="1019" t="s">
        <v>3479</v>
      </c>
      <c r="D1831" s="796"/>
      <c r="E1831" s="796"/>
      <c r="F1831" s="796"/>
      <c r="G1831" s="796"/>
    </row>
    <row r="1832" spans="1:7" x14ac:dyDescent="0.2">
      <c r="A1832" s="794">
        <v>1828</v>
      </c>
      <c r="B1832" s="1019" t="str">
        <f t="shared" si="28"/>
        <v>Kosovo</v>
      </c>
      <c r="C1832" s="1019" t="s">
        <v>3480</v>
      </c>
      <c r="D1832" s="796"/>
      <c r="E1832" s="796"/>
      <c r="F1832" s="796"/>
      <c r="G1832" s="796"/>
    </row>
    <row r="1833" spans="1:7" x14ac:dyDescent="0.2">
      <c r="A1833" s="794">
        <v>1829</v>
      </c>
      <c r="B1833" s="1019" t="str">
        <f t="shared" si="28"/>
        <v>Melilla</v>
      </c>
      <c r="C1833" s="1019" t="s">
        <v>3481</v>
      </c>
      <c r="D1833" s="796"/>
      <c r="E1833" s="796"/>
      <c r="F1833" s="796"/>
      <c r="G1833" s="796"/>
    </row>
    <row r="1834" spans="1:7" x14ac:dyDescent="0.2">
      <c r="A1834" s="794">
        <v>1830</v>
      </c>
      <c r="B1834" s="1019" t="str">
        <f t="shared" si="28"/>
        <v>Australian Oceania</v>
      </c>
      <c r="C1834" s="1019" t="s">
        <v>3482</v>
      </c>
      <c r="D1834" s="796"/>
      <c r="E1834" s="796"/>
      <c r="F1834" s="796"/>
      <c r="G1834" s="796"/>
    </row>
    <row r="1835" spans="1:7" x14ac:dyDescent="0.2">
      <c r="A1835" s="794">
        <v>1831</v>
      </c>
      <c r="B1835" s="1019" t="str">
        <f t="shared" si="28"/>
        <v>West Bank and Gaza Strip</v>
      </c>
      <c r="C1835" s="1019" t="s">
        <v>3483</v>
      </c>
      <c r="D1835" s="796"/>
      <c r="E1835" s="796"/>
      <c r="F1835" s="796"/>
      <c r="G1835" s="796"/>
    </row>
    <row r="1836" spans="1:7" x14ac:dyDescent="0.2">
      <c r="A1836" s="794">
        <v>1832</v>
      </c>
      <c r="B1836" s="1019" t="str">
        <f t="shared" si="28"/>
        <v>Polar regions</v>
      </c>
      <c r="C1836" s="1019" t="s">
        <v>3484</v>
      </c>
      <c r="D1836" s="796"/>
      <c r="E1836" s="796"/>
      <c r="F1836" s="796"/>
      <c r="G1836" s="796"/>
    </row>
    <row r="1837" spans="1:7" x14ac:dyDescent="0.2">
      <c r="A1837" s="794">
        <v>1833</v>
      </c>
      <c r="B1837" s="1019" t="str">
        <f t="shared" si="28"/>
        <v>New Zealand Oceania</v>
      </c>
      <c r="C1837" s="1019" t="s">
        <v>3485</v>
      </c>
      <c r="D1837" s="796"/>
      <c r="E1837" s="796"/>
      <c r="F1837" s="796"/>
      <c r="G1837" s="796"/>
    </row>
    <row r="1838" spans="1:7" x14ac:dyDescent="0.2">
      <c r="A1838" s="794">
        <v>1834</v>
      </c>
      <c r="B1838" s="1019" t="str">
        <f t="shared" si="28"/>
        <v>Yemen</v>
      </c>
      <c r="C1838" s="1019" t="s">
        <v>3486</v>
      </c>
      <c r="D1838" s="796"/>
      <c r="E1838" s="796"/>
      <c r="F1838" s="796"/>
      <c r="G1838" s="796"/>
    </row>
    <row r="1839" spans="1:7" x14ac:dyDescent="0.2">
      <c r="A1839" s="794">
        <v>1835</v>
      </c>
      <c r="B1839" s="1019" t="str">
        <f t="shared" si="28"/>
        <v>Mayotte</v>
      </c>
      <c r="C1839" s="1019" t="s">
        <v>3487</v>
      </c>
      <c r="D1839" s="796"/>
      <c r="E1839" s="796"/>
      <c r="F1839" s="796"/>
      <c r="G1839" s="796"/>
    </row>
    <row r="1840" spans="1:7" x14ac:dyDescent="0.2">
      <c r="A1840" s="794">
        <v>1836</v>
      </c>
      <c r="B1840" s="1019" t="str">
        <f t="shared" si="28"/>
        <v>Federal Republic of Yugoslavia</v>
      </c>
      <c r="C1840" s="1019" t="s">
        <v>3488</v>
      </c>
      <c r="D1840" s="796"/>
      <c r="E1840" s="796"/>
      <c r="F1840" s="796"/>
      <c r="G1840" s="796"/>
    </row>
    <row r="1841" spans="1:7" x14ac:dyDescent="0.2">
      <c r="A1841" s="794">
        <v>1837</v>
      </c>
      <c r="B1841" s="1019" t="str">
        <f t="shared" si="28"/>
        <v>South Africa</v>
      </c>
      <c r="C1841" s="1019" t="s">
        <v>3489</v>
      </c>
      <c r="D1841" s="796"/>
      <c r="E1841" s="796"/>
      <c r="F1841" s="796"/>
      <c r="G1841" s="796"/>
    </row>
    <row r="1842" spans="1:7" x14ac:dyDescent="0.2">
      <c r="A1842" s="794">
        <v>1838</v>
      </c>
      <c r="B1842" s="1019" t="str">
        <f t="shared" si="28"/>
        <v>Zambia</v>
      </c>
      <c r="C1842" s="1019" t="s">
        <v>3490</v>
      </c>
      <c r="D1842" s="796"/>
      <c r="E1842" s="796"/>
      <c r="F1842" s="796"/>
      <c r="G1842" s="796"/>
    </row>
    <row r="1843" spans="1:7" x14ac:dyDescent="0.2">
      <c r="A1843" s="794">
        <v>1839</v>
      </c>
      <c r="B1843" s="1019" t="str">
        <f t="shared" si="28"/>
        <v>Zaire</v>
      </c>
      <c r="C1843" s="1019" t="s">
        <v>3491</v>
      </c>
      <c r="D1843" s="796"/>
      <c r="E1843" s="796"/>
      <c r="F1843" s="796"/>
      <c r="G1843" s="796"/>
    </row>
    <row r="1844" spans="1:7" x14ac:dyDescent="0.2">
      <c r="A1844" s="794">
        <v>1840</v>
      </c>
      <c r="B1844" s="1019" t="str">
        <f t="shared" si="28"/>
        <v>Zimbabwe</v>
      </c>
      <c r="C1844" s="1019" t="s">
        <v>3492</v>
      </c>
      <c r="D1844" s="796"/>
      <c r="E1844" s="796"/>
      <c r="F1844" s="796"/>
      <c r="G1844" s="796"/>
    </row>
    <row r="1845" spans="1:7" x14ac:dyDescent="0.2">
      <c r="A1845" s="794">
        <v>1841</v>
      </c>
      <c r="B1845" s="1019" t="str">
        <f t="shared" si="28"/>
        <v>Common Nomenclature Codes for CBAM goods</v>
      </c>
      <c r="C1845" s="1019" t="s">
        <v>4065</v>
      </c>
      <c r="D1845" s="796"/>
      <c r="E1845" s="796"/>
      <c r="F1845" s="796"/>
      <c r="G1845" s="796"/>
    </row>
    <row r="1846" spans="1:7" x14ac:dyDescent="0.2">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
      <c r="A1848" s="794">
        <v>1844</v>
      </c>
      <c r="B1848" s="1019" t="str">
        <f t="shared" si="28"/>
        <v>CN Code</v>
      </c>
      <c r="C1848" s="1019" t="s">
        <v>4070</v>
      </c>
      <c r="D1848" s="796"/>
      <c r="E1848" s="796"/>
      <c r="F1848" s="796"/>
      <c r="G1848" s="796"/>
    </row>
    <row r="1849" spans="1:7" x14ac:dyDescent="0.2">
      <c r="A1849" s="794">
        <v>1845</v>
      </c>
      <c r="B1849" s="1019" t="str">
        <f t="shared" si="28"/>
        <v>GHG balance &amp; data quality</v>
      </c>
      <c r="C1849" s="1019" t="s">
        <v>3243</v>
      </c>
      <c r="D1849" s="796"/>
      <c r="E1849" s="796"/>
      <c r="F1849" s="796"/>
      <c r="G1849" s="796"/>
    </row>
    <row r="1850" spans="1:7" x14ac:dyDescent="0.2">
      <c r="A1850" s="794">
        <v>1846</v>
      </c>
      <c r="B1850" s="1019" t="str">
        <f t="shared" si="28"/>
        <v>GHG balance by type of GHG</v>
      </c>
      <c r="C1850" s="1019" t="s">
        <v>3251</v>
      </c>
      <c r="D1850" s="796"/>
      <c r="E1850" s="796"/>
      <c r="F1850" s="796"/>
      <c r="G1850" s="796"/>
    </row>
    <row r="1851" spans="1:7" x14ac:dyDescent="0.2">
      <c r="A1851" s="794">
        <v>1847</v>
      </c>
      <c r="B1851" s="1019" t="str">
        <f t="shared" si="28"/>
        <v>GHG balance by type of monitoring methodology</v>
      </c>
      <c r="C1851" s="1019" t="s">
        <v>3252</v>
      </c>
      <c r="D1851" s="796"/>
      <c r="E1851" s="796"/>
      <c r="F1851" s="796"/>
      <c r="G1851" s="796"/>
    </row>
    <row r="1852" spans="1:7" x14ac:dyDescent="0.2">
      <c r="A1852" s="794">
        <v>1848</v>
      </c>
      <c r="B1852" s="1019" t="str">
        <f t="shared" si="28"/>
        <v>Values below are taken automatically from entries in sheet "B_EmInst" and point (a) above.</v>
      </c>
      <c r="C1852" s="1019" t="s">
        <v>3230</v>
      </c>
      <c r="D1852" s="796"/>
      <c r="E1852" s="796"/>
      <c r="F1852" s="796"/>
      <c r="G1852" s="796"/>
    </row>
    <row r="1853" spans="1:7" x14ac:dyDescent="0.2">
      <c r="A1853" s="794">
        <v>1849</v>
      </c>
      <c r="B1853" s="1019" t="str">
        <f t="shared" si="28"/>
        <v>Calculation - based (excl. PFC emissions)</v>
      </c>
      <c r="C1853" s="1019" t="s">
        <v>3229</v>
      </c>
      <c r="D1853" s="796"/>
      <c r="E1853" s="796"/>
      <c r="F1853" s="796"/>
      <c r="G1853" s="796"/>
    </row>
    <row r="1854" spans="1:7" x14ac:dyDescent="0.2">
      <c r="A1854" s="794">
        <v>1850</v>
      </c>
      <c r="B1854" s="1019" t="str">
        <f t="shared" si="28"/>
        <v>Measurement - based</v>
      </c>
      <c r="C1854" s="1019" t="s">
        <v>3228</v>
      </c>
      <c r="D1854" s="796"/>
      <c r="E1854" s="796"/>
      <c r="F1854" s="796"/>
      <c r="G1854" s="796"/>
    </row>
    <row r="1855" spans="1:7" x14ac:dyDescent="0.2">
      <c r="A1855" s="794">
        <v>1851</v>
      </c>
      <c r="B1855" s="1019" t="str">
        <f t="shared" si="28"/>
        <v>Information on the data quality and quality assurance</v>
      </c>
      <c r="C1855" s="1019" t="s">
        <v>3248</v>
      </c>
      <c r="D1855" s="796"/>
      <c r="E1855" s="796"/>
      <c r="F1855" s="796"/>
      <c r="G1855" s="796"/>
    </row>
    <row r="1856" spans="1:7" x14ac:dyDescent="0.2">
      <c r="A1856" s="794">
        <v>1852</v>
      </c>
      <c r="B1856" s="1019" t="str">
        <f t="shared" si="28"/>
        <v>General information on data quality:</v>
      </c>
      <c r="C1856" s="1019" t="s">
        <v>3246</v>
      </c>
      <c r="D1856" s="796"/>
      <c r="E1856" s="796"/>
      <c r="F1856" s="796"/>
      <c r="G1856" s="796"/>
    </row>
    <row r="1857" spans="1:7" x14ac:dyDescent="0.2">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
      <c r="A1858" s="794">
        <v>1854</v>
      </c>
      <c r="B1858" s="1019" t="str">
        <f t="shared" si="28"/>
        <v>Justification for use of default values (if relevant):</v>
      </c>
      <c r="C1858" s="1019" t="s">
        <v>3254</v>
      </c>
      <c r="D1858" s="796"/>
      <c r="E1858" s="796"/>
      <c r="F1858" s="796"/>
      <c r="G1858" s="796"/>
    </row>
    <row r="1859" spans="1:7" x14ac:dyDescent="0.2">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
      <c r="A1860" s="794">
        <v>1856</v>
      </c>
      <c r="B1860" s="1019" t="str">
        <f t="shared" si="28"/>
        <v>Information on quality assurance:</v>
      </c>
      <c r="C1860" s="1019" t="s">
        <v>3247</v>
      </c>
      <c r="D1860" s="796"/>
      <c r="E1860" s="796"/>
      <c r="F1860" s="796"/>
      <c r="G1860" s="796"/>
    </row>
    <row r="1861" spans="1:7" x14ac:dyDescent="0.2">
      <c r="A1861" s="794">
        <v>1857</v>
      </c>
      <c r="B1861" s="1019" t="str">
        <f t="shared" si="28"/>
        <v>SE (total)</v>
      </c>
      <c r="C1861" s="1019" t="s">
        <v>3224</v>
      </c>
      <c r="D1861" s="796"/>
      <c r="E1861" s="796"/>
      <c r="F1861" s="796"/>
      <c r="G1861" s="796"/>
    </row>
    <row r="1862" spans="1:7" x14ac:dyDescent="0.2">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
      <c r="A1866" s="794">
        <v>1862</v>
      </c>
      <c r="B1866" s="1019" t="str">
        <f t="shared" si="29"/>
        <v>Currency:</v>
      </c>
      <c r="C1866" s="1019" t="s">
        <v>4066</v>
      </c>
      <c r="D1866" s="796"/>
      <c r="E1866" s="796"/>
      <c r="F1866" s="796"/>
      <c r="G1866" s="796"/>
    </row>
    <row r="1867" spans="1:7" x14ac:dyDescent="0.2">
      <c r="A1867" s="794">
        <v>1863</v>
      </c>
      <c r="B1867" s="1019" t="str">
        <f t="shared" si="29"/>
        <v>Covered SE</v>
      </c>
      <c r="C1867" s="1019" t="s">
        <v>3227</v>
      </c>
      <c r="D1867" s="796"/>
      <c r="E1867" s="796"/>
      <c r="F1867" s="796"/>
      <c r="G1867" s="796"/>
    </row>
    <row r="1868" spans="1:7" x14ac:dyDescent="0.2">
      <c r="A1868" s="794">
        <v>1864</v>
      </c>
      <c r="B1868" s="1019" t="str">
        <f t="shared" si="29"/>
        <v>Share of emissions by default value</v>
      </c>
      <c r="C1868" s="1019" t="s">
        <v>4068</v>
      </c>
      <c r="D1868" s="796"/>
      <c r="E1868" s="796"/>
      <c r="F1868" s="796"/>
      <c r="G1868" s="796"/>
    </row>
    <row r="1869" spans="1:7" x14ac:dyDescent="0.2">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
      <c r="A1871" s="794">
        <v>1867</v>
      </c>
      <c r="B1871" s="1019" t="str">
        <f t="shared" si="29"/>
        <v>Carbon price (CP)</v>
      </c>
      <c r="C1871" s="1019" t="s">
        <v>4067</v>
      </c>
      <c r="D1871" s="796"/>
      <c r="E1871" s="796"/>
      <c r="F1871" s="796"/>
      <c r="G1871" s="796"/>
    </row>
    <row r="1872" spans="1:7" x14ac:dyDescent="0.2">
      <c r="A1872" s="794">
        <v>1868</v>
      </c>
      <c r="B1872" s="1019" t="str">
        <f t="shared" si="29"/>
        <v>Amount of rebate (per produced t or MWh)</v>
      </c>
      <c r="C1872" s="1019" t="s">
        <v>4399</v>
      </c>
      <c r="D1872" s="796"/>
      <c r="E1872" s="796"/>
      <c r="F1872" s="796"/>
      <c r="G1872" s="796"/>
    </row>
    <row r="1873" spans="1:7" x14ac:dyDescent="0.2">
      <c r="A1873" s="794">
        <v>1869</v>
      </c>
      <c r="B1873" s="1019" t="str">
        <f t="shared" si="29"/>
        <v>Missing entries?</v>
      </c>
      <c r="C1873" s="1019" t="s">
        <v>2902</v>
      </c>
      <c r="D1873" s="796"/>
      <c r="E1873" s="796"/>
      <c r="F1873" s="796"/>
      <c r="G1873" s="796"/>
    </row>
    <row r="1874" spans="1:7" x14ac:dyDescent="0.2">
      <c r="A1874" s="794">
        <v>1870</v>
      </c>
      <c r="B1874" s="1019" t="str">
        <f t="shared" si="29"/>
        <v>Summary of emissions by monitoring methodology and data quality</v>
      </c>
      <c r="C1874" s="1019" t="s">
        <v>4077</v>
      </c>
      <c r="D1874" s="796"/>
      <c r="E1874" s="796"/>
      <c r="F1874" s="796"/>
      <c r="G1874" s="796"/>
    </row>
    <row r="1875" spans="1:7" x14ac:dyDescent="0.2">
      <c r="A1875" s="794">
        <v>1871</v>
      </c>
      <c r="B1875" s="1019" t="str">
        <f t="shared" si="29"/>
        <v>Mostly measurements &amp; analyses</v>
      </c>
      <c r="C1875" s="1019" t="s">
        <v>3233</v>
      </c>
      <c r="D1875" s="796"/>
      <c r="E1875" s="796"/>
      <c r="F1875" s="796"/>
      <c r="G1875" s="796"/>
    </row>
    <row r="1876" spans="1:7" x14ac:dyDescent="0.2">
      <c r="A1876" s="794">
        <v>1872</v>
      </c>
      <c r="B1876" s="1019" t="str">
        <f t="shared" si="29"/>
        <v>Mostly measurements &amp; national standard factors for e.g. the emission factor</v>
      </c>
      <c r="C1876" s="1019" t="s">
        <v>3235</v>
      </c>
      <c r="D1876" s="796"/>
      <c r="E1876" s="796"/>
      <c r="F1876" s="796"/>
      <c r="G1876" s="796"/>
    </row>
    <row r="1877" spans="1:7" x14ac:dyDescent="0.2">
      <c r="A1877" s="794">
        <v>1873</v>
      </c>
      <c r="B1877" s="1019" t="str">
        <f t="shared" si="29"/>
        <v>Mostly measurements &amp; sector-specific standard factors for e.g. the emission factor</v>
      </c>
      <c r="C1877" s="1019" t="s">
        <v>3236</v>
      </c>
      <c r="D1877" s="796"/>
      <c r="E1877" s="796"/>
      <c r="F1877" s="796"/>
      <c r="G1877" s="796"/>
    </row>
    <row r="1878" spans="1:7" x14ac:dyDescent="0.2">
      <c r="A1878" s="794">
        <v>1874</v>
      </c>
      <c r="B1878" s="1019" t="str">
        <f t="shared" si="29"/>
        <v>Mostly measurements &amp; international standard factors for e.g. the emission factor</v>
      </c>
      <c r="C1878" s="1019" t="s">
        <v>3234</v>
      </c>
      <c r="D1878" s="796"/>
      <c r="E1878" s="796"/>
      <c r="F1878" s="796"/>
      <c r="G1878" s="796"/>
    </row>
    <row r="1879" spans="1:7" x14ac:dyDescent="0.2">
      <c r="A1879" s="794">
        <v>1875</v>
      </c>
      <c r="B1879" s="1019" t="str">
        <f t="shared" si="29"/>
        <v>Mostly default values provided by the European Commission</v>
      </c>
      <c r="C1879" s="1019" t="s">
        <v>3237</v>
      </c>
      <c r="D1879" s="796"/>
      <c r="E1879" s="796"/>
      <c r="F1879" s="796"/>
      <c r="G1879" s="796"/>
    </row>
    <row r="1880" spans="1:7" x14ac:dyDescent="0.2">
      <c r="A1880" s="794">
        <v>1876</v>
      </c>
      <c r="B1880" s="1019" t="str">
        <f t="shared" si="29"/>
        <v>Third-party verification</v>
      </c>
      <c r="C1880" s="1019" t="s">
        <v>3239</v>
      </c>
      <c r="D1880" s="796"/>
      <c r="E1880" s="796"/>
      <c r="F1880" s="796"/>
      <c r="G1880" s="796"/>
    </row>
    <row r="1881" spans="1:7" x14ac:dyDescent="0.2">
      <c r="A1881" s="794">
        <v>1877</v>
      </c>
      <c r="B1881" s="1019" t="str">
        <f t="shared" si="29"/>
        <v>Internal audits</v>
      </c>
      <c r="C1881" s="1019" t="s">
        <v>3240</v>
      </c>
      <c r="D1881" s="796"/>
      <c r="E1881" s="796"/>
      <c r="F1881" s="796"/>
      <c r="G1881" s="796"/>
    </row>
    <row r="1882" spans="1:7" x14ac:dyDescent="0.2">
      <c r="A1882" s="794">
        <v>1878</v>
      </c>
      <c r="B1882" s="1019" t="str">
        <f t="shared" si="29"/>
        <v>Four eyes principle</v>
      </c>
      <c r="C1882" s="1019" t="s">
        <v>3241</v>
      </c>
      <c r="D1882" s="796"/>
      <c r="E1882" s="796"/>
      <c r="F1882" s="796"/>
      <c r="G1882" s="796"/>
    </row>
    <row r="1883" spans="1:7" x14ac:dyDescent="0.2">
      <c r="A1883" s="794">
        <v>1879</v>
      </c>
      <c r="B1883" s="1019" t="str">
        <f t="shared" si="29"/>
        <v>Unreasonable costs for more accurate monitoring</v>
      </c>
      <c r="C1883" s="1019" t="s">
        <v>3244</v>
      </c>
      <c r="D1883" s="796"/>
      <c r="E1883" s="796"/>
      <c r="F1883" s="796"/>
      <c r="G1883" s="796"/>
    </row>
    <row r="1884" spans="1:7" x14ac:dyDescent="0.2">
      <c r="A1884" s="794">
        <v>1880</v>
      </c>
      <c r="B1884" s="1019" t="str">
        <f t="shared" si="29"/>
        <v>Data gaps</v>
      </c>
      <c r="C1884" s="1019" t="s">
        <v>3245</v>
      </c>
      <c r="D1884" s="796"/>
      <c r="E1884" s="796"/>
      <c r="F1884" s="796"/>
      <c r="G1884" s="796"/>
    </row>
    <row r="1885" spans="1:7" x14ac:dyDescent="0.2">
      <c r="A1885" s="794">
        <v>1881</v>
      </c>
      <c r="B1885" s="1019" t="str">
        <f t="shared" si="29"/>
        <v>Name of this sheet:</v>
      </c>
      <c r="C1885" s="1019" t="s">
        <v>3185</v>
      </c>
      <c r="D1885" s="796"/>
      <c r="E1885" s="796"/>
      <c r="F1885" s="796"/>
      <c r="G1885" s="796"/>
    </row>
    <row r="1886" spans="1:7" x14ac:dyDescent="0.2">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25">
      <c r="A1887" s="1029" t="s">
        <v>4386</v>
      </c>
      <c r="B1887" s="1029" t="s">
        <v>4386</v>
      </c>
      <c r="C1887" s="1029" t="s">
        <v>4386</v>
      </c>
      <c r="D1887" s="796"/>
      <c r="E1887" s="796"/>
      <c r="F1887" s="796"/>
      <c r="G1887" s="796"/>
    </row>
    <row r="1888" spans="1:7" x14ac:dyDescent="0.2">
      <c r="A1888" s="1028" t="s">
        <v>4385</v>
      </c>
      <c r="B1888" s="1019"/>
      <c r="C1888" s="1019"/>
      <c r="D1888" s="796"/>
      <c r="E1888" s="796"/>
      <c r="F1888" s="796"/>
      <c r="G1888" s="796"/>
    </row>
    <row r="1889" spans="1:3" ht="12.75" x14ac:dyDescent="0.25">
      <c r="A1889" s="794">
        <v>1883</v>
      </c>
      <c r="B1889" s="829" t="str">
        <f t="shared" ref="B1889:B1952" si="30">IFERROR(INDEX(C1889:M1889,$A$3-2),$C1889)</f>
        <v>first preliminary published version</v>
      </c>
      <c r="C1889" s="829" t="s">
        <v>4088</v>
      </c>
    </row>
    <row r="1890" spans="1:3" ht="12.75" x14ac:dyDescent="0.25">
      <c r="A1890" s="794">
        <v>1884</v>
      </c>
      <c r="B1890" s="1033" t="str">
        <f t="shared" si="30"/>
        <v>Sheet A: UNLOCODE made mandatory</v>
      </c>
      <c r="C1890" s="1033" t="s">
        <v>4276</v>
      </c>
    </row>
    <row r="1891" spans="1:3" ht="12.75" x14ac:dyDescent="0.25">
      <c r="A1891" s="794">
        <v>1885</v>
      </c>
      <c r="B1891" s="1034" t="str">
        <f t="shared" si="30"/>
        <v>Sheet B: Calculation of emissions corrected (incl. adding missing factor of 3.664 in the mass balance)</v>
      </c>
      <c r="C1891" s="1034" t="s">
        <v>4277</v>
      </c>
    </row>
    <row r="1892" spans="1:3" ht="12.75" x14ac:dyDescent="0.25">
      <c r="A1892" s="794">
        <v>1886</v>
      </c>
      <c r="B1892" s="1034" t="str">
        <f t="shared" si="30"/>
        <v>Sheet C: Inconsistency between cells L16 and L17 fixed</v>
      </c>
      <c r="C1892" s="1034" t="s">
        <v>4278</v>
      </c>
    </row>
    <row r="1893" spans="1:3" ht="12.75" x14ac:dyDescent="0.25">
      <c r="A1893" s="794">
        <v>1887</v>
      </c>
      <c r="B1893" s="1034" t="str">
        <f t="shared" si="30"/>
        <v>Sheet D: Electricity exported bug fixed</v>
      </c>
      <c r="C1893" s="1034" t="s">
        <v>4279</v>
      </c>
    </row>
    <row r="1894" spans="1:3" ht="12.75" x14ac:dyDescent="0.25">
      <c r="A1894" s="794">
        <v>1888</v>
      </c>
      <c r="B1894" s="1034" t="str">
        <f t="shared" si="30"/>
        <v>Sheet Summary processes: broken references to “production process 1” fixed</v>
      </c>
      <c r="C1894" s="1034" t="s">
        <v>4280</v>
      </c>
    </row>
    <row r="1895" spans="1:3" ht="12.75" x14ac:dyDescent="0.25">
      <c r="A1895" s="794">
        <v>1889</v>
      </c>
      <c r="B1895" s="1035" t="str">
        <f t="shared" si="30"/>
        <v>Sheet Summary products: Scrap per t steel/aluminium: values &gt;100% can be entered now</v>
      </c>
      <c r="C1895" s="1035" t="s">
        <v>4391</v>
      </c>
    </row>
    <row r="1896" spans="1:3" ht="12.75" x14ac:dyDescent="0.25">
      <c r="A1896" s="794">
        <v>1890</v>
      </c>
      <c r="B1896" s="830" t="str">
        <f t="shared" si="30"/>
        <v>Fixed bug 'CN code ranges' in sheet Summary_Products</v>
      </c>
      <c r="C1896" s="830" t="s">
        <v>4096</v>
      </c>
    </row>
    <row r="1897" spans="1:3" ht="12.75" x14ac:dyDescent="0.25">
      <c r="A1897" s="794">
        <v>1891</v>
      </c>
      <c r="B1897" s="1036" t="str">
        <f t="shared" si="30"/>
        <v>Improvements and fixed bugs:</v>
      </c>
      <c r="C1897" s="1036" t="s">
        <v>4303</v>
      </c>
    </row>
    <row r="1898" spans="1:3" ht="12.75" x14ac:dyDescent="0.25">
      <c r="A1898" s="794">
        <v>1892</v>
      </c>
      <c r="B1898" s="1034" t="str">
        <f t="shared" si="30"/>
        <v>Sheet a_contents: Error in sheet names in table of contents for certain Excel versions</v>
      </c>
      <c r="C1898" s="1034" t="s">
        <v>4297</v>
      </c>
    </row>
    <row r="1899" spans="1:3" ht="12.75" x14ac:dyDescent="0.25">
      <c r="A1899" s="794">
        <v>1893</v>
      </c>
      <c r="B1899" s="1034" t="str">
        <f t="shared" si="30"/>
        <v>Sheet b: Link to implementing act corrected</v>
      </c>
      <c r="C1899" s="1034" t="s">
        <v>4281</v>
      </c>
    </row>
    <row r="1900" spans="1:3" ht="12.75" x14ac:dyDescent="0.25">
      <c r="A1900" s="794">
        <v>1894</v>
      </c>
      <c r="B1900" s="1034" t="str">
        <f t="shared" si="30"/>
        <v>Sheet A: Inconsistency warning for production routes added</v>
      </c>
      <c r="C1900" s="1034" t="s">
        <v>4298</v>
      </c>
    </row>
    <row r="1901" spans="1:3" ht="12.75" x14ac:dyDescent="0.25">
      <c r="A1901" s="794">
        <v>1895</v>
      </c>
      <c r="B1901" s="1034" t="str">
        <f t="shared" si="30"/>
        <v>Sheet B: Source stream calculation corrected (all percentage values need to be entered as numbers [0..100]). A warning for incomplete data has been added.</v>
      </c>
      <c r="C1901" s="1034" t="s">
        <v>4292</v>
      </c>
    </row>
    <row r="1902" spans="1:3" ht="12.75" x14ac:dyDescent="0.25">
      <c r="A1902" s="794">
        <v>1896</v>
      </c>
      <c r="B1902" s="1034" t="str">
        <f t="shared" si="30"/>
        <v>Sheet B: PFC emissions (2nd source stream) incl. further improvements</v>
      </c>
      <c r="C1902" s="1034" t="s">
        <v>4282</v>
      </c>
    </row>
    <row r="1903" spans="1:3" ht="12.75" x14ac:dyDescent="0.25">
      <c r="A1903" s="794">
        <v>1897</v>
      </c>
      <c r="B1903" s="1034" t="str">
        <f t="shared" si="30"/>
        <v>Sheet C: Fixed inputs and formulae in L25 and L26</v>
      </c>
      <c r="C1903" s="1034" t="s">
        <v>4283</v>
      </c>
    </row>
    <row r="1904" spans="1:3" ht="12.75" x14ac:dyDescent="0.2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75" x14ac:dyDescent="0.25">
      <c r="A1905" s="794">
        <v>1899</v>
      </c>
      <c r="B1905" s="1034" t="str">
        <f t="shared" si="30"/>
        <v>Sheet E: More completeness indicators added.</v>
      </c>
      <c r="C1905" s="1034" t="s">
        <v>4289</v>
      </c>
    </row>
    <row r="1906" spans="1:3" ht="12.75" x14ac:dyDescent="0.25">
      <c r="A1906" s="794">
        <v>1900</v>
      </c>
      <c r="B1906" s="1034" t="str">
        <f t="shared" si="30"/>
        <v>Sheet E: Navigation area extended to cover all 20 possible precursors</v>
      </c>
      <c r="C1906" s="1034" t="s">
        <v>4294</v>
      </c>
    </row>
    <row r="1907" spans="1:3" ht="12.75" x14ac:dyDescent="0.25">
      <c r="A1907" s="794">
        <v>1901</v>
      </c>
      <c r="B1907" s="1034" t="str">
        <f t="shared" si="30"/>
        <v>Sheet F: CHP tool corrected for taking into account emissions from flue gas cleaning.</v>
      </c>
      <c r="C1907" s="1034" t="s">
        <v>4295</v>
      </c>
    </row>
    <row r="1908" spans="1:3" ht="12.75" x14ac:dyDescent="0.25">
      <c r="A1908" s="794">
        <v>1902</v>
      </c>
      <c r="B1908" s="1034" t="str">
        <f t="shared" si="30"/>
        <v>Sheet G: Guidance texts have been revised. An additional guidance section for sheet E has been added.</v>
      </c>
      <c r="C1908" s="1034" t="s">
        <v>4293</v>
      </c>
    </row>
    <row r="1909" spans="1:3" ht="12.75" x14ac:dyDescent="0.25">
      <c r="A1909" s="794">
        <v>1903</v>
      </c>
      <c r="B1909" s="1034" t="str">
        <f t="shared" si="30"/>
        <v>Sheet Summary_Processes: The processes' activity levels have been added in Table 2.1.a. Corrected  CP due and rebate in the sectio 3 tables.</v>
      </c>
      <c r="C1909" s="1034" t="s">
        <v>4395</v>
      </c>
    </row>
    <row r="1910" spans="1:3" ht="12.75" x14ac:dyDescent="0.25">
      <c r="A1910" s="794">
        <v>1904</v>
      </c>
      <c r="B1910" s="1034" t="str">
        <f t="shared" si="30"/>
        <v>Sheet Summary_Products: Consistent units for carbon price due</v>
      </c>
      <c r="C1910" s="1034" t="s">
        <v>4299</v>
      </c>
    </row>
    <row r="1911" spans="1:3" ht="12.75" x14ac:dyDescent="0.25">
      <c r="A1911" s="794">
        <v>1905</v>
      </c>
      <c r="B1911" s="1034" t="str">
        <f t="shared" si="30"/>
        <v>Sheet Summary_Products: Qualifying parameters (columns R to AA) made optional</v>
      </c>
      <c r="C1911" s="1034" t="s">
        <v>4300</v>
      </c>
    </row>
    <row r="1912" spans="1:3" ht="12.75" x14ac:dyDescent="0.25">
      <c r="A1912" s="794">
        <v>1906</v>
      </c>
      <c r="B1912" s="1034" t="str">
        <f t="shared" si="30"/>
        <v>General: Consistent units for the good "Electricity" expressed as MWh</v>
      </c>
      <c r="C1912" s="1034" t="s">
        <v>4301</v>
      </c>
    </row>
    <row r="1913" spans="1:3" ht="12.75" x14ac:dyDescent="0.25">
      <c r="A1913" s="794">
        <v>1907</v>
      </c>
      <c r="B1913" s="1034" t="str">
        <f t="shared" si="30"/>
        <v>General: Further clarification in guidance texts at several locations</v>
      </c>
      <c r="C1913" s="1034" t="s">
        <v>4302</v>
      </c>
    </row>
    <row r="1914" spans="1:3" ht="12.75" x14ac:dyDescent="0.25">
      <c r="A1914" s="794">
        <v>1908</v>
      </c>
      <c r="B1914" s="1034" t="str">
        <f t="shared" si="30"/>
        <v>General: Uniform formatting, conditional formats improved</v>
      </c>
      <c r="C1914" s="1034" t="s">
        <v>4288</v>
      </c>
    </row>
    <row r="1915" spans="1:3" ht="12.75" x14ac:dyDescent="0.2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75" x14ac:dyDescent="0.25">
      <c r="A1916" s="794">
        <v>1910</v>
      </c>
      <c r="B1916" s="613" t="str">
        <f t="shared" si="30"/>
        <v>http://data.europa.eu/eli/reg_impl/2023/1773/oj</v>
      </c>
      <c r="C1916" s="613" t="s">
        <v>4110</v>
      </c>
    </row>
    <row r="1917" spans="1:3" ht="15.75" x14ac:dyDescent="0.25">
      <c r="A1917" s="794">
        <v>1911</v>
      </c>
      <c r="B1917" s="833" t="str">
        <f t="shared" si="30"/>
        <v>This is the published version 2.0.1 of the CBAM template, version of 8 April 2024.</v>
      </c>
      <c r="C1917" s="833" t="s">
        <v>4406</v>
      </c>
    </row>
    <row r="1918" spans="1:3" ht="12.75" x14ac:dyDescent="0.2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75" x14ac:dyDescent="0.25">
      <c r="A1919" s="794">
        <v>1913</v>
      </c>
      <c r="B1919" s="835" t="str">
        <f t="shared" si="30"/>
        <v>Special care must be taken to ensure consistency of data with the units displayed.</v>
      </c>
      <c r="C1919" s="835" t="s">
        <v>4131</v>
      </c>
    </row>
    <row r="1920" spans="1:3" ht="12.75" x14ac:dyDescent="0.25">
      <c r="A1920" s="794">
        <v>1914</v>
      </c>
      <c r="B1920" s="835" t="str">
        <f t="shared" si="30"/>
        <v>White fields with grey text indicate that an input in another field makes the input here irrelevant.</v>
      </c>
      <c r="C1920" s="835" t="s">
        <v>4246</v>
      </c>
    </row>
    <row r="1921" spans="1:3" ht="12.75" x14ac:dyDescent="0.25">
      <c r="A1921" s="794">
        <v>1915</v>
      </c>
      <c r="B1921" s="835" t="str">
        <f t="shared" si="30"/>
        <v>Additionally, there are colour indicators in some sheets (e.g. in column O of sheets D, E; column B in sheet Summary_Products) indicating the following:</v>
      </c>
      <c r="C1921" s="835" t="s">
        <v>4247</v>
      </c>
    </row>
    <row r="1922" spans="1:3" x14ac:dyDescent="0.25">
      <c r="A1922" s="794">
        <v>1916</v>
      </c>
      <c r="B1922" s="1022" t="str">
        <f t="shared" si="30"/>
        <v>Austria</v>
      </c>
      <c r="C1922" s="1022" t="s">
        <v>450</v>
      </c>
    </row>
    <row r="1923" spans="1:3" x14ac:dyDescent="0.25">
      <c r="A1923" s="794">
        <v>1917</v>
      </c>
      <c r="B1923" s="1022" t="str">
        <f t="shared" si="30"/>
        <v>Belgium</v>
      </c>
      <c r="C1923" s="1022" t="s">
        <v>452</v>
      </c>
    </row>
    <row r="1924" spans="1:3" x14ac:dyDescent="0.25">
      <c r="A1924" s="794">
        <v>1918</v>
      </c>
      <c r="B1924" s="1022" t="str">
        <f t="shared" si="30"/>
        <v>Bulgaria</v>
      </c>
      <c r="C1924" s="1022" t="s">
        <v>454</v>
      </c>
    </row>
    <row r="1925" spans="1:3" x14ac:dyDescent="0.25">
      <c r="A1925" s="794">
        <v>1919</v>
      </c>
      <c r="B1925" s="1022" t="str">
        <f t="shared" si="30"/>
        <v>Cyprus</v>
      </c>
      <c r="C1925" s="1022" t="s">
        <v>458</v>
      </c>
    </row>
    <row r="1926" spans="1:3" x14ac:dyDescent="0.25">
      <c r="A1926" s="794">
        <v>1920</v>
      </c>
      <c r="B1926" s="1022" t="str">
        <f t="shared" si="30"/>
        <v>Germany</v>
      </c>
      <c r="C1926" s="1022" t="s">
        <v>470</v>
      </c>
    </row>
    <row r="1927" spans="1:3" x14ac:dyDescent="0.25">
      <c r="A1927" s="794">
        <v>1921</v>
      </c>
      <c r="B1927" s="1022" t="str">
        <f t="shared" si="30"/>
        <v>Denmark</v>
      </c>
      <c r="C1927" s="1022" t="s">
        <v>462</v>
      </c>
    </row>
    <row r="1928" spans="1:3" x14ac:dyDescent="0.25">
      <c r="A1928" s="794">
        <v>1922</v>
      </c>
      <c r="B1928" s="1022" t="str">
        <f t="shared" si="30"/>
        <v>Estonia</v>
      </c>
      <c r="C1928" s="1022" t="s">
        <v>464</v>
      </c>
    </row>
    <row r="1929" spans="1:3" x14ac:dyDescent="0.25">
      <c r="A1929" s="794">
        <v>1923</v>
      </c>
      <c r="B1929" s="1022" t="str">
        <f t="shared" si="30"/>
        <v>Spain</v>
      </c>
      <c r="C1929" s="1022" t="s">
        <v>506</v>
      </c>
    </row>
    <row r="1930" spans="1:3" x14ac:dyDescent="0.25">
      <c r="A1930" s="794">
        <v>1924</v>
      </c>
      <c r="B1930" s="1022" t="str">
        <f t="shared" si="30"/>
        <v>Finland</v>
      </c>
      <c r="C1930" s="1022" t="s">
        <v>466</v>
      </c>
    </row>
    <row r="1931" spans="1:3" x14ac:dyDescent="0.25">
      <c r="A1931" s="794">
        <v>1925</v>
      </c>
      <c r="B1931" s="1022" t="str">
        <f t="shared" si="30"/>
        <v>France</v>
      </c>
      <c r="C1931" s="1022" t="s">
        <v>468</v>
      </c>
    </row>
    <row r="1932" spans="1:3" x14ac:dyDescent="0.25">
      <c r="A1932" s="794">
        <v>1926</v>
      </c>
      <c r="B1932" s="1022" t="str">
        <f t="shared" si="30"/>
        <v>United Kingdom</v>
      </c>
      <c r="C1932" s="1022" t="s">
        <v>510</v>
      </c>
    </row>
    <row r="1933" spans="1:3" x14ac:dyDescent="0.25">
      <c r="A1933" s="794">
        <v>1927</v>
      </c>
      <c r="B1933" s="1022" t="str">
        <f t="shared" si="30"/>
        <v>Greece</v>
      </c>
      <c r="C1933" s="1022" t="s">
        <v>472</v>
      </c>
    </row>
    <row r="1934" spans="1:3" x14ac:dyDescent="0.25">
      <c r="A1934" s="794">
        <v>1928</v>
      </c>
      <c r="B1934" s="1022" t="str">
        <f t="shared" si="30"/>
        <v>Croatia</v>
      </c>
      <c r="C1934" s="1022" t="s">
        <v>456</v>
      </c>
    </row>
    <row r="1935" spans="1:3" x14ac:dyDescent="0.25">
      <c r="A1935" s="794">
        <v>1929</v>
      </c>
      <c r="B1935" s="1022" t="str">
        <f t="shared" si="30"/>
        <v>Hungary</v>
      </c>
      <c r="C1935" s="1022" t="s">
        <v>474</v>
      </c>
    </row>
    <row r="1936" spans="1:3" x14ac:dyDescent="0.25">
      <c r="A1936" s="794">
        <v>1930</v>
      </c>
      <c r="B1936" s="1022" t="str">
        <f t="shared" si="30"/>
        <v>Ireland</v>
      </c>
      <c r="C1936" s="1022" t="s">
        <v>478</v>
      </c>
    </row>
    <row r="1937" spans="1:3" x14ac:dyDescent="0.25">
      <c r="A1937" s="794">
        <v>1931</v>
      </c>
      <c r="B1937" s="1022" t="str">
        <f t="shared" si="30"/>
        <v>Iceland</v>
      </c>
      <c r="C1937" s="1022" t="s">
        <v>476</v>
      </c>
    </row>
    <row r="1938" spans="1:3" x14ac:dyDescent="0.25">
      <c r="A1938" s="794">
        <v>1932</v>
      </c>
      <c r="B1938" s="1022" t="str">
        <f t="shared" si="30"/>
        <v>Italy</v>
      </c>
      <c r="C1938" s="1022" t="s">
        <v>480</v>
      </c>
    </row>
    <row r="1939" spans="1:3" x14ac:dyDescent="0.25">
      <c r="A1939" s="794">
        <v>1933</v>
      </c>
      <c r="B1939" s="1022" t="str">
        <f t="shared" si="30"/>
        <v>Liechtenstein</v>
      </c>
      <c r="C1939" s="1022" t="s">
        <v>484</v>
      </c>
    </row>
    <row r="1940" spans="1:3" x14ac:dyDescent="0.25">
      <c r="A1940" s="794">
        <v>1934</v>
      </c>
      <c r="B1940" s="1022" t="str">
        <f t="shared" si="30"/>
        <v>Lithuania</v>
      </c>
      <c r="C1940" s="1022" t="s">
        <v>486</v>
      </c>
    </row>
    <row r="1941" spans="1:3" x14ac:dyDescent="0.25">
      <c r="A1941" s="794">
        <v>1935</v>
      </c>
      <c r="B1941" s="1022" t="str">
        <f t="shared" si="30"/>
        <v>Luxembourg</v>
      </c>
      <c r="C1941" s="1022" t="s">
        <v>488</v>
      </c>
    </row>
    <row r="1942" spans="1:3" x14ac:dyDescent="0.25">
      <c r="A1942" s="794">
        <v>1936</v>
      </c>
      <c r="B1942" s="1022" t="str">
        <f t="shared" si="30"/>
        <v>Latvia</v>
      </c>
      <c r="C1942" s="1022" t="s">
        <v>482</v>
      </c>
    </row>
    <row r="1943" spans="1:3" x14ac:dyDescent="0.25">
      <c r="A1943" s="794">
        <v>1937</v>
      </c>
      <c r="B1943" s="1022" t="str">
        <f t="shared" si="30"/>
        <v>Malta</v>
      </c>
      <c r="C1943" s="1022" t="s">
        <v>490</v>
      </c>
    </row>
    <row r="1944" spans="1:3" x14ac:dyDescent="0.25">
      <c r="A1944" s="794">
        <v>1938</v>
      </c>
      <c r="B1944" s="1022" t="str">
        <f t="shared" si="30"/>
        <v>Netherlands</v>
      </c>
      <c r="C1944" s="1022" t="s">
        <v>492</v>
      </c>
    </row>
    <row r="1945" spans="1:3" x14ac:dyDescent="0.25">
      <c r="A1945" s="794">
        <v>1939</v>
      </c>
      <c r="B1945" s="1022" t="str">
        <f t="shared" si="30"/>
        <v>Norway</v>
      </c>
      <c r="C1945" s="1022" t="s">
        <v>494</v>
      </c>
    </row>
    <row r="1946" spans="1:3" x14ac:dyDescent="0.25">
      <c r="A1946" s="794">
        <v>1940</v>
      </c>
      <c r="B1946" s="1022" t="str">
        <f t="shared" si="30"/>
        <v>Poland</v>
      </c>
      <c r="C1946" s="1022" t="s">
        <v>496</v>
      </c>
    </row>
    <row r="1947" spans="1:3" x14ac:dyDescent="0.25">
      <c r="A1947" s="794">
        <v>1941</v>
      </c>
      <c r="B1947" s="1022" t="str">
        <f t="shared" si="30"/>
        <v>Portugal</v>
      </c>
      <c r="C1947" s="1022" t="s">
        <v>498</v>
      </c>
    </row>
    <row r="1948" spans="1:3" x14ac:dyDescent="0.25">
      <c r="A1948" s="794">
        <v>1942</v>
      </c>
      <c r="B1948" s="1022" t="str">
        <f t="shared" si="30"/>
        <v>Romania</v>
      </c>
      <c r="C1948" s="1022" t="s">
        <v>500</v>
      </c>
    </row>
    <row r="1949" spans="1:3" x14ac:dyDescent="0.25">
      <c r="A1949" s="794">
        <v>1943</v>
      </c>
      <c r="B1949" s="1022" t="str">
        <f t="shared" si="30"/>
        <v>Sweden</v>
      </c>
      <c r="C1949" s="1022" t="s">
        <v>508</v>
      </c>
    </row>
    <row r="1950" spans="1:3" x14ac:dyDescent="0.25">
      <c r="A1950" s="794">
        <v>1944</v>
      </c>
      <c r="B1950" s="1022" t="str">
        <f t="shared" si="30"/>
        <v>Slovenia</v>
      </c>
      <c r="C1950" s="1022" t="s">
        <v>504</v>
      </c>
    </row>
    <row r="1951" spans="1:3" x14ac:dyDescent="0.25">
      <c r="A1951" s="794">
        <v>1945</v>
      </c>
      <c r="B1951" s="1022" t="str">
        <f t="shared" si="30"/>
        <v>Slovakia</v>
      </c>
      <c r="C1951" s="1022" t="s">
        <v>502</v>
      </c>
    </row>
    <row r="1952" spans="1:3" x14ac:dyDescent="0.2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x14ac:dyDescent="0.2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x14ac:dyDescent="0.2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x14ac:dyDescent="0.2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2.75" x14ac:dyDescent="0.2">
      <c r="A1956" s="794">
        <v>1950</v>
      </c>
      <c r="B1956" s="969" t="str">
        <f t="shared" si="31"/>
        <v>Completeness check:</v>
      </c>
      <c r="C1956" s="969" t="s">
        <v>394</v>
      </c>
    </row>
    <row r="1957" spans="1:3" ht="12.75" x14ac:dyDescent="0.2">
      <c r="A1957" s="794">
        <v>1951</v>
      </c>
      <c r="B1957" s="836" t="str">
        <f t="shared" si="31"/>
        <v>Country code</v>
      </c>
      <c r="C1957" s="836" t="s">
        <v>125</v>
      </c>
    </row>
    <row r="1958" spans="1:3" ht="16.5" thickBot="1" x14ac:dyDescent="0.3">
      <c r="A1958" s="794">
        <v>1952</v>
      </c>
      <c r="B1958" s="14" t="str">
        <f t="shared" si="31"/>
        <v>Calculation based approaches: Source Streams (excluding PFC emissions)</v>
      </c>
      <c r="C1958" s="14" t="s">
        <v>4136</v>
      </c>
    </row>
    <row r="1959" spans="1:3" ht="13.5" thickBot="1" x14ac:dyDescent="0.25">
      <c r="A1959" s="794">
        <v>1953</v>
      </c>
      <c r="B1959" s="973" t="str">
        <f t="shared" si="31"/>
        <v>Flue gas flow (average)</v>
      </c>
      <c r="C1959" s="973" t="s">
        <v>4173</v>
      </c>
    </row>
    <row r="1960" spans="1:3" ht="13.5" thickBot="1" x14ac:dyDescent="0.25">
      <c r="A1960" s="794">
        <v>1954</v>
      </c>
      <c r="B1960" s="973" t="str">
        <f t="shared" si="31"/>
        <v>Flue gas flow (average), Unit</v>
      </c>
      <c r="C1960" s="973" t="s">
        <v>4174</v>
      </c>
    </row>
    <row r="1961" spans="1:3" ht="13.5" thickBot="1" x14ac:dyDescent="0.25">
      <c r="A1961" s="794">
        <v>1955</v>
      </c>
      <c r="B1961" s="973" t="str">
        <f t="shared" si="31"/>
        <v>GWP (tCO2e/t)</v>
      </c>
      <c r="C1961" s="973" t="s">
        <v>4175</v>
      </c>
    </row>
    <row r="1962" spans="1:3" ht="16.5" thickBot="1" x14ac:dyDescent="0.3">
      <c r="A1962" s="794">
        <v>1956</v>
      </c>
      <c r="B1962" s="14" t="str">
        <f t="shared" si="31"/>
        <v>PFC (perfluorocarbon) emissions</v>
      </c>
      <c r="C1962" s="14" t="s">
        <v>4151</v>
      </c>
    </row>
    <row r="1963" spans="1:3" ht="13.5" thickBot="1" x14ac:dyDescent="0.25">
      <c r="A1963" s="794">
        <v>1957</v>
      </c>
      <c r="B1963" s="973" t="str">
        <f t="shared" si="31"/>
        <v>Technology type</v>
      </c>
      <c r="C1963" s="973" t="s">
        <v>4099</v>
      </c>
    </row>
    <row r="1964" spans="1:3" ht="15.75" x14ac:dyDescent="0.25">
      <c r="A1964" s="794">
        <v>1958</v>
      </c>
      <c r="B1964" s="14" t="str">
        <f t="shared" si="31"/>
        <v>Measurement-Based Approaches: Emissions Sources</v>
      </c>
      <c r="C1964" s="14" t="s">
        <v>4184</v>
      </c>
    </row>
    <row r="1965" spans="1:3" x14ac:dyDescent="0.25">
      <c r="A1965" s="794">
        <v>1959</v>
      </c>
      <c r="B1965" s="1038" t="str">
        <f t="shared" si="31"/>
        <v>The entry of total indirect emissions must always be entered manually.</v>
      </c>
      <c r="C1965" s="1038" t="s">
        <v>4185</v>
      </c>
    </row>
    <row r="1966" spans="1:3" ht="12.75" x14ac:dyDescent="0.25">
      <c r="A1966" s="794">
        <v>1960</v>
      </c>
      <c r="B1966" s="987" t="str">
        <f t="shared" si="31"/>
        <v>Total purchase for possible consumption within installation:</v>
      </c>
      <c r="C1966" s="987" t="s">
        <v>4269</v>
      </c>
    </row>
    <row r="1967" spans="1:3" ht="12.75" x14ac:dyDescent="0.25">
      <c r="A1967" s="794">
        <v>1961</v>
      </c>
      <c r="B1967" s="988" t="str">
        <f t="shared" si="31"/>
        <v>Consumed in 'production processes' within the installation:</v>
      </c>
      <c r="C1967" s="988" t="s">
        <v>4209</v>
      </c>
    </row>
    <row r="1968" spans="1:3" ht="12.75" x14ac:dyDescent="0.25">
      <c r="A1968" s="794">
        <v>1962</v>
      </c>
      <c r="B1968" s="988" t="str">
        <f t="shared" si="31"/>
        <v>Consumed for other purposes, e.g. sold or used for non-CBAM goods:</v>
      </c>
      <c r="C1968" s="988" t="s">
        <v>4212</v>
      </c>
    </row>
    <row r="1969" spans="1:3" ht="12.75" x14ac:dyDescent="0.25">
      <c r="A1969" s="794">
        <v>1963</v>
      </c>
      <c r="B1969" s="995" t="str">
        <f t="shared" si="31"/>
        <v>Specific embedded direct emissions (SEE (direct))</v>
      </c>
      <c r="C1969" s="995" t="s">
        <v>4215</v>
      </c>
    </row>
    <row r="1970" spans="1:3" ht="12.75" x14ac:dyDescent="0.25">
      <c r="A1970" s="794">
        <v>1964</v>
      </c>
      <c r="B1970" s="1023" t="str">
        <f t="shared" si="31"/>
        <v>Specific electricity consumption (for SEE (indirect))</v>
      </c>
      <c r="C1970" s="1023" t="s">
        <v>4111</v>
      </c>
    </row>
    <row r="1971" spans="1:3" ht="12.75" x14ac:dyDescent="0.25">
      <c r="A1971" s="794">
        <v>1965</v>
      </c>
      <c r="B1971" s="1024" t="str">
        <f t="shared" si="31"/>
        <v>Electricity emission factor (for SEE (indirect))</v>
      </c>
      <c r="C1971" s="1024" t="s">
        <v>4112</v>
      </c>
    </row>
    <row r="1972" spans="1:3" ht="12.75" x14ac:dyDescent="0.25">
      <c r="A1972" s="794">
        <v>1966</v>
      </c>
      <c r="B1972" s="1025" t="str">
        <f t="shared" si="31"/>
        <v>Specific embedded indirect emissions (SEE (indirect))</v>
      </c>
      <c r="C1972" s="1025" t="s">
        <v>4216</v>
      </c>
    </row>
    <row r="1973" spans="1:3" x14ac:dyDescent="0.2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x14ac:dyDescent="0.25">
      <c r="A1974" s="794">
        <v>1968</v>
      </c>
      <c r="B1974" s="1038" t="str">
        <f t="shared" si="31"/>
        <v>For the reference efficiencies the appropriate fuel-specific values from Annex IX of the Implementing Act should be used.</v>
      </c>
      <c r="C1974" s="1038" t="s">
        <v>4226</v>
      </c>
    </row>
    <row r="1975" spans="1:3" x14ac:dyDescent="0.25">
      <c r="A1975" s="794">
        <v>1969</v>
      </c>
      <c r="B1975" s="1038" t="str">
        <f t="shared" si="31"/>
        <v>Below the default efficiencies for hard coal CHPs producing electricity and hot water are entered as an example.</v>
      </c>
      <c r="C1975" s="1038" t="s">
        <v>4227</v>
      </c>
    </row>
    <row r="1976" spans="1:3" ht="12.75" x14ac:dyDescent="0.25">
      <c r="A1976" s="794">
        <v>1970</v>
      </c>
      <c r="B1976" s="611" t="str">
        <f t="shared" si="31"/>
        <v>Emissions attributable to heat and electricity production from CHP</v>
      </c>
      <c r="C1976" s="611" t="s">
        <v>4228</v>
      </c>
    </row>
    <row r="1977" spans="1:3" x14ac:dyDescent="0.25">
      <c r="A1977" s="794">
        <v>1971</v>
      </c>
      <c r="B1977" s="1038" t="str">
        <f t="shared" si="31"/>
        <v>Calculation results can only be considered correct if complete and consistent data have been reported in sections above.</v>
      </c>
      <c r="C1977" s="1038" t="s">
        <v>4229</v>
      </c>
    </row>
    <row r="1978" spans="1:3" x14ac:dyDescent="0.25">
      <c r="A1978" s="794">
        <v>1972</v>
      </c>
      <c r="B1978" s="1040" t="str">
        <f t="shared" si="31"/>
        <v>The results obtained here in columns L and M have to be manually entered into the respective fields in sheet "Summary_Products", columns AR and AX, respectively.</v>
      </c>
      <c r="C1978" s="1040" t="s">
        <v>4233</v>
      </c>
    </row>
    <row r="1979" spans="1:3" x14ac:dyDescent="0.2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x14ac:dyDescent="0.2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x14ac:dyDescent="0.2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2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25">
      <c r="A1983" s="794">
        <v>1977</v>
      </c>
      <c r="B1983" s="627" t="str">
        <f t="shared" si="31"/>
        <v xml:space="preserve">This block is used for entering all emissions monitored using a "calculation-based approach" (Implementing Act Annex III section B.3). </v>
      </c>
      <c r="C1983" s="627" t="s">
        <v>4153</v>
      </c>
    </row>
    <row r="1984" spans="1:3" x14ac:dyDescent="0.2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2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2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2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2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25">
      <c r="A1989" s="794">
        <v>1983</v>
      </c>
      <c r="B1989" s="633" t="str">
        <f t="shared" si="31"/>
        <v>For mass balances, the NCV can be entered for informative purposes, but it is not used for emission calculation.</v>
      </c>
      <c r="C1989" s="633" t="s">
        <v>4142</v>
      </c>
    </row>
    <row r="1990" spans="1:3" x14ac:dyDescent="0.2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2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2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25">
      <c r="A1993" s="794">
        <v>1987</v>
      </c>
      <c r="B1993" s="627" t="str">
        <f t="shared" si="31"/>
        <v>The carbon content of the fuel or material. This parameter is used only for the mass balance approach (Section B.3.2 of Annex III of the implementing act).</v>
      </c>
      <c r="C1993" s="627" t="s">
        <v>4145</v>
      </c>
    </row>
    <row r="1994" spans="1:3" x14ac:dyDescent="0.2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2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25">
      <c r="A1996" s="794">
        <v>1990</v>
      </c>
      <c r="B1996" s="633" t="str">
        <f t="shared" si="31"/>
        <v>Due to the way how Excel handles percentage values, only numbers WITHOUT percentage sign ("%") must be entered.</v>
      </c>
      <c r="C1996" s="633" t="s">
        <v>4148</v>
      </c>
    </row>
    <row r="1997" spans="1:3" x14ac:dyDescent="0.25">
      <c r="A1997" s="794">
        <v>1991</v>
      </c>
      <c r="B1997" s="627" t="str">
        <f t="shared" si="31"/>
        <v>The unit of the oxidation factor is always percent (%).</v>
      </c>
      <c r="C1997" s="627" t="s">
        <v>4147</v>
      </c>
    </row>
    <row r="1998" spans="1:3" x14ac:dyDescent="0.2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25">
      <c r="A1999" s="794">
        <v>1993</v>
      </c>
      <c r="B1999" s="627" t="str">
        <f t="shared" si="31"/>
        <v>The unit of the conversion factor is always percent (%).</v>
      </c>
      <c r="C1999" s="627" t="s">
        <v>4149</v>
      </c>
    </row>
    <row r="2000" spans="1:3" x14ac:dyDescent="0.2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25">
      <c r="A2001" s="794">
        <v>1995</v>
      </c>
      <c r="B2001" s="627" t="str">
        <f t="shared" si="31"/>
        <v>The unit of the biomass fraction is always percent (%).</v>
      </c>
      <c r="C2001" s="627" t="s">
        <v>4150</v>
      </c>
    </row>
    <row r="2002" spans="1:3" x14ac:dyDescent="0.25">
      <c r="A2002" s="794">
        <v>1996</v>
      </c>
      <c r="B2002" s="632" t="str">
        <f t="shared" si="31"/>
        <v>On the far right side of each block the total energy content and GHG emissions (fossil and biogenic) are calculated automatically for each source stream.</v>
      </c>
      <c r="C2002" s="632" t="s">
        <v>4137</v>
      </c>
    </row>
    <row r="2003" spans="1:3" x14ac:dyDescent="0.2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2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2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25">
      <c r="A2006" s="794">
        <v>2000</v>
      </c>
      <c r="B2006" s="627" t="str">
        <f t="shared" si="31"/>
        <v>Please provide here the type of anode technology such as Centre Worked Pre-Bake (CWPB), Vertical Stud Søderberg (VSS), etc.</v>
      </c>
      <c r="C2006" s="627" t="s">
        <v>4154</v>
      </c>
    </row>
    <row r="2007" spans="1:3" x14ac:dyDescent="0.25">
      <c r="A2007" s="794">
        <v>2001</v>
      </c>
      <c r="B2007" s="627" t="str">
        <f t="shared" si="31"/>
        <v>The unit of activity data (default: Tonnes)</v>
      </c>
      <c r="C2007" s="627" t="s">
        <v>4157</v>
      </c>
    </row>
    <row r="2008" spans="1:3" x14ac:dyDescent="0.25">
      <c r="A2008" s="794">
        <v>2002</v>
      </c>
      <c r="B2008" s="627" t="str">
        <f t="shared" si="31"/>
        <v>Further columns which are irrelevant for PFC emissions are greyed out in this table. Please scroll to the right until you reach columns relevant for PFCs.</v>
      </c>
      <c r="C2008" s="627" t="s">
        <v>4155</v>
      </c>
    </row>
    <row r="2009" spans="1:3" x14ac:dyDescent="0.25">
      <c r="A2009" s="794">
        <v>2003</v>
      </c>
      <c r="B2009" s="627" t="str">
        <f t="shared" si="31"/>
        <v>Method A: The slope emission factor (kgCF4/tAl)/(min/cell-day)</v>
      </c>
      <c r="C2009" s="627" t="s">
        <v>4103</v>
      </c>
    </row>
    <row r="2010" spans="1:3" x14ac:dyDescent="0.25">
      <c r="A2010" s="794">
        <v>2004</v>
      </c>
      <c r="B2010" s="627" t="str">
        <f t="shared" si="31"/>
        <v>Method B: The anode effect overvoltage per cell (mV)</v>
      </c>
      <c r="C2010" s="627" t="s">
        <v>4104</v>
      </c>
    </row>
    <row r="2011" spans="1:3" x14ac:dyDescent="0.25">
      <c r="A2011" s="794">
        <v>2005</v>
      </c>
      <c r="B2011" s="627" t="str">
        <f t="shared" si="31"/>
        <v>Method B: The average current efficiency (as % or values between 0 and 1)</v>
      </c>
      <c r="C2011" s="627" t="s">
        <v>4105</v>
      </c>
    </row>
    <row r="2012" spans="1:3" x14ac:dyDescent="0.25">
      <c r="A2012" s="794">
        <v>2006</v>
      </c>
      <c r="B2012" s="627" t="str">
        <f t="shared" si="31"/>
        <v>Method B: The overvoltage coefficient (‘emission factor’) (kg CF4)/(t Al mV)</v>
      </c>
      <c r="C2012" s="627" t="s">
        <v>4106</v>
      </c>
    </row>
    <row r="2013" spans="1:3" x14ac:dyDescent="0.25">
      <c r="A2013" s="794">
        <v>2007</v>
      </c>
      <c r="B2013" s="627" t="str">
        <f t="shared" si="31"/>
        <v>The weight fraction of C2F6 (t C2F6/t CF4) (both methods A and B)</v>
      </c>
      <c r="C2013" s="627" t="s">
        <v>4156</v>
      </c>
    </row>
    <row r="2014" spans="1:3" x14ac:dyDescent="0.25">
      <c r="A2014" s="794">
        <v>2008</v>
      </c>
      <c r="B2014" s="627" t="str">
        <f t="shared" si="31"/>
        <v>The emissions of CF4 calculated automatically from the previous inputs as tonnes CF4</v>
      </c>
      <c r="C2014" s="627" t="s">
        <v>4161</v>
      </c>
    </row>
    <row r="2015" spans="1:3" x14ac:dyDescent="0.25">
      <c r="A2015" s="794">
        <v>2009</v>
      </c>
      <c r="B2015" s="627" t="str">
        <f t="shared" si="31"/>
        <v>The emissions of C2F6 calculated automatically from the previous inputs as tonnes C2F6</v>
      </c>
      <c r="C2015" s="627" t="s">
        <v>4162</v>
      </c>
    </row>
    <row r="2016" spans="1:3" x14ac:dyDescent="0.25">
      <c r="A2016" s="794">
        <v>2010</v>
      </c>
      <c r="B2016" s="627" t="str">
        <f t="shared" si="31"/>
        <v>Efficiency of the collection of the fugitive PFC emissions (%)</v>
      </c>
      <c r="C2016" s="627" t="s">
        <v>4107</v>
      </c>
    </row>
    <row r="2017" spans="1:3" x14ac:dyDescent="0.25">
      <c r="A2017" s="794">
        <v>2011</v>
      </c>
      <c r="B2017" s="627" t="str">
        <f t="shared" ref="B2017:B2080" si="32">IFERROR(INDEX(C2017:M2017,$A$3-2),$C2017)</f>
        <v>The PFC emissions converted into t CO2e</v>
      </c>
      <c r="C2017" s="627" t="s">
        <v>4163</v>
      </c>
    </row>
    <row r="2018" spans="1:3" x14ac:dyDescent="0.2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2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2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2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25">
      <c r="A2022" s="794">
        <v>2016</v>
      </c>
      <c r="B2022" s="627" t="str">
        <f t="shared" si="32"/>
        <v>The weighted average hourly concentration of the GHG measured.</v>
      </c>
      <c r="C2022" s="627" t="s">
        <v>4169</v>
      </c>
    </row>
    <row r="2023" spans="1:3" x14ac:dyDescent="0.25">
      <c r="A2023" s="794">
        <v>2017</v>
      </c>
      <c r="B2023" s="627" t="str">
        <f t="shared" si="32"/>
        <v>The unit in which the hourly average concentration is to be entered in this table. It is always set to g/Nm³.</v>
      </c>
      <c r="C2023" s="627" t="s">
        <v>4170</v>
      </c>
    </row>
    <row r="2024" spans="1:3" x14ac:dyDescent="0.25">
      <c r="A2024" s="794">
        <v>2018</v>
      </c>
      <c r="B2024" s="627" t="str">
        <f t="shared" si="32"/>
        <v>The total hours of operation of the continuous emission measurement during the reporting period.</v>
      </c>
      <c r="C2024" s="627" t="s">
        <v>4171</v>
      </c>
    </row>
    <row r="2025" spans="1:3" x14ac:dyDescent="0.25">
      <c r="A2025" s="794">
        <v>2019</v>
      </c>
      <c r="B2025" s="627" t="str">
        <f t="shared" si="32"/>
        <v>The unit in which the operating hours are to be entered in this table. It is always set to h/period.</v>
      </c>
      <c r="C2025" s="627" t="s">
        <v>4176</v>
      </c>
    </row>
    <row r="2026" spans="1:3" x14ac:dyDescent="0.25">
      <c r="A2026" s="794">
        <v>2020</v>
      </c>
      <c r="B2026" s="627" t="str">
        <f t="shared" si="32"/>
        <v>The unit in which the flue gas flow is to be entered in this table. It is always set to 1000Nm3/h.</v>
      </c>
      <c r="C2026" s="627" t="s">
        <v>4178</v>
      </c>
    </row>
    <row r="2027" spans="1:3" x14ac:dyDescent="0.25">
      <c r="A2027" s="794">
        <v>2021</v>
      </c>
      <c r="B2027" s="627" t="str">
        <f t="shared" si="32"/>
        <v>The total quantity (mass) of the GHG monitored using CEMS in the reporting period.</v>
      </c>
      <c r="C2027" s="627" t="s">
        <v>4179</v>
      </c>
    </row>
    <row r="2028" spans="1:3" x14ac:dyDescent="0.25">
      <c r="A2028" s="794">
        <v>2022</v>
      </c>
      <c r="B2028" s="627" t="str">
        <f t="shared" si="32"/>
        <v>The unit in which the mass of GHG emitted is calculated in this table. It is always set to tonnes.</v>
      </c>
      <c r="C2028" s="627" t="s">
        <v>4180</v>
      </c>
    </row>
    <row r="2029" spans="1:3" x14ac:dyDescent="0.25">
      <c r="A2029" s="794">
        <v>2023</v>
      </c>
      <c r="B2029" s="627" t="str">
        <f t="shared" si="32"/>
        <v>The GWP (global warming potential) of the GHG monitored.</v>
      </c>
      <c r="C2029" s="627" t="s">
        <v>4181</v>
      </c>
    </row>
    <row r="2030" spans="1:3" x14ac:dyDescent="0.2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25">
      <c r="A2031" s="794">
        <v>2025</v>
      </c>
      <c r="B2031" s="1045" t="str">
        <f t="shared" si="32"/>
        <v>Emissions (tCO2e)</v>
      </c>
      <c r="C2031" s="1045" t="s">
        <v>4183</v>
      </c>
    </row>
    <row r="2032" spans="1:3" x14ac:dyDescent="0.2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
      <c r="A2033" s="794">
        <v>2027</v>
      </c>
      <c r="B2033" s="1046" t="str">
        <f t="shared" si="32"/>
        <v>General information on each production process</v>
      </c>
      <c r="C2033" s="1046" t="s">
        <v>4193</v>
      </c>
    </row>
    <row r="2034" spans="1:3" x14ac:dyDescent="0.2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2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2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2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2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2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2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2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2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2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2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2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2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2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2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2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2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2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25">
      <c r="A2052" s="794">
        <v>2046</v>
      </c>
      <c r="B2052" s="627" t="str">
        <f t="shared" si="32"/>
        <v>The EF of the electricity can be determined by the following methods:</v>
      </c>
      <c r="C2052" s="627" t="s">
        <v>4122</v>
      </c>
    </row>
    <row r="2053" spans="1:3" x14ac:dyDescent="0.25">
      <c r="A2053" s="794">
        <v>2047</v>
      </c>
      <c r="B2053" s="633" t="str">
        <f t="shared" si="32"/>
        <v>EF based on IEA data, provided by the European Commission</v>
      </c>
      <c r="C2053" s="633" t="s">
        <v>4123</v>
      </c>
    </row>
    <row r="2054" spans="1:3" x14ac:dyDescent="0.2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25">
      <c r="A2055" s="794">
        <v>2049</v>
      </c>
      <c r="B2055" s="627" t="str">
        <f t="shared" si="32"/>
        <v>EF of electricity produced in the installation other than by cogeneration</v>
      </c>
      <c r="C2055" s="627" t="s">
        <v>4124</v>
      </c>
    </row>
    <row r="2056" spans="1:3" x14ac:dyDescent="0.25">
      <c r="A2056" s="794">
        <v>2050</v>
      </c>
      <c r="B2056" s="627" t="str">
        <f t="shared" si="32"/>
        <v>EF of electricity produced in the installation by cogeneration</v>
      </c>
      <c r="C2056" s="627" t="s">
        <v>4125</v>
      </c>
    </row>
    <row r="2057" spans="1:3" x14ac:dyDescent="0.25">
      <c r="A2057" s="794">
        <v>2051</v>
      </c>
      <c r="B2057" s="627" t="str">
        <f t="shared" si="32"/>
        <v>EF of electricity produced outside the installation (received from a source with a direct technical link)</v>
      </c>
      <c r="C2057" s="627" t="s">
        <v>4126</v>
      </c>
    </row>
    <row r="2058" spans="1:3" x14ac:dyDescent="0.25">
      <c r="A2058" s="794">
        <v>2052</v>
      </c>
      <c r="B2058" s="627" t="str">
        <f t="shared" si="32"/>
        <v>EF of electricity produced outside the installation (received from a producer under a power purchase agreement)</v>
      </c>
      <c r="C2058" s="627" t="s">
        <v>4127</v>
      </c>
    </row>
    <row r="2059" spans="1:3" x14ac:dyDescent="0.2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2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2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2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25">
      <c r="A2063" s="794">
        <v>2057</v>
      </c>
      <c r="B2063" s="627" t="str">
        <f t="shared" si="32"/>
        <v>This is an automatic calculation "a-(b+c)". Please ensure that this value is zero.</v>
      </c>
      <c r="C2063" s="627" t="s">
        <v>4214</v>
      </c>
    </row>
    <row r="2064" spans="1:3" x14ac:dyDescent="0.25">
      <c r="A2064" s="794">
        <v>2058</v>
      </c>
      <c r="B2064" s="632" t="str">
        <f t="shared" si="32"/>
        <v>Please enter here the values obtained from the supplier of the precursor, and the data source given by the supplier.</v>
      </c>
      <c r="C2064" s="632" t="s">
        <v>4219</v>
      </c>
    </row>
    <row r="2065" spans="1:3" x14ac:dyDescent="0.2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2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25">
      <c r="A2067" s="794">
        <v>2061</v>
      </c>
      <c r="B2067" s="627" t="str">
        <f t="shared" si="32"/>
        <v>Please enter the value for the electricity consumption per tonne of precursor. If obtained from the supplier, use the most recent available data.</v>
      </c>
      <c r="C2067" s="627" t="s">
        <v>4221</v>
      </c>
    </row>
    <row r="2068" spans="1:3" x14ac:dyDescent="0.2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25">
      <c r="A2069" s="794">
        <v>2063</v>
      </c>
      <c r="B2069" s="627" t="str">
        <f t="shared" si="32"/>
        <v>The specific embedded indirect emissions are calculated by the template as electricity consumed times the emission factor.</v>
      </c>
      <c r="C2069" s="627" t="s">
        <v>4394</v>
      </c>
    </row>
    <row r="2070" spans="1:3" x14ac:dyDescent="0.2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2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25">
      <c r="A2072" s="794">
        <v>2066</v>
      </c>
      <c r="B2072" s="627" t="str">
        <f t="shared" si="32"/>
        <v>The full text name of the selected CN category will be displayed here automatically after selecting the CN code.</v>
      </c>
      <c r="C2072" s="627" t="s">
        <v>4236</v>
      </c>
    </row>
    <row r="2073" spans="1:3" x14ac:dyDescent="0.2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25">
      <c r="A2074" s="794">
        <v>2068</v>
      </c>
      <c r="B2074" s="633" t="str">
        <f t="shared" si="32"/>
        <v>The unit for all SEE values is t CO2e per tonne of product. For electricity as product SEE is in the unit of t CO2e per MWh.</v>
      </c>
      <c r="C2074" s="633" t="s">
        <v>4238</v>
      </c>
    </row>
    <row r="2075" spans="1:3" x14ac:dyDescent="0.25">
      <c r="A2075" s="794">
        <v>2069</v>
      </c>
      <c r="B2075" s="632" t="str">
        <f t="shared" si="32"/>
        <v>The source of the emission factor for electricity. The following options (based on the related sections of Annex III of the Implementing Act) are available:</v>
      </c>
      <c r="C2075" s="632" t="s">
        <v>4239</v>
      </c>
    </row>
    <row r="2076" spans="1:3" x14ac:dyDescent="0.2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2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2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2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x14ac:dyDescent="0.25">
      <c r="A2080" s="794">
        <v>2074</v>
      </c>
      <c r="B2080" s="634" t="str">
        <f t="shared" si="32"/>
        <v>General note:</v>
      </c>
      <c r="C2080" s="634" t="s">
        <v>4242</v>
      </c>
    </row>
    <row r="2081" spans="1:3" x14ac:dyDescent="0.2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25">
      <c r="A2082" s="794">
        <v>2076</v>
      </c>
      <c r="B2082" s="627" t="str">
        <f t="shared" si="33"/>
        <v>Please select the code for the applicable currency in which the carbon price is being due. The next column displays the full name of the currency.</v>
      </c>
      <c r="C2082" s="627" t="s">
        <v>4243</v>
      </c>
    </row>
    <row r="2083" spans="1:3" x14ac:dyDescent="0.2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2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2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2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2.75" x14ac:dyDescent="0.2">
      <c r="A2087" s="794">
        <v>2081</v>
      </c>
      <c r="B2087" s="1047" t="str">
        <f t="shared" si="33"/>
        <v>Activity level</v>
      </c>
      <c r="C2087" s="1047" t="s">
        <v>4273</v>
      </c>
    </row>
    <row r="2088" spans="1:3" ht="12.75" x14ac:dyDescent="0.2">
      <c r="A2088" s="794">
        <v>2082</v>
      </c>
      <c r="B2088" s="1047" t="str">
        <f t="shared" si="33"/>
        <v>unit</v>
      </c>
      <c r="C2088" s="1047" t="s">
        <v>4274</v>
      </c>
    </row>
    <row r="2089" spans="1:3" x14ac:dyDescent="0.2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x14ac:dyDescent="0.25">
      <c r="A2090" s="794">
        <v>2084</v>
      </c>
      <c r="B2090" s="1048" t="str">
        <f t="shared" si="33"/>
        <v>Specific embedded electricity consumption the production process, including any electricity embedded in any precursors consumed in the process.</v>
      </c>
      <c r="C2090" s="1048" t="s">
        <v>4115</v>
      </c>
    </row>
    <row r="2091" spans="1:3" ht="12.75" x14ac:dyDescent="0.2">
      <c r="A2091" s="794">
        <v>2085</v>
      </c>
      <c r="B2091" s="2" t="str">
        <f t="shared" si="33"/>
        <v>Transitional</v>
      </c>
      <c r="C2091" s="2" t="s">
        <v>131</v>
      </c>
    </row>
    <row r="2092" spans="1:3" ht="12.75" x14ac:dyDescent="0.2">
      <c r="A2092" s="794">
        <v>2086</v>
      </c>
      <c r="B2092" s="1026" t="str">
        <f t="shared" si="33"/>
        <v>Definitive</v>
      </c>
      <c r="C2092" s="1026" t="s">
        <v>132</v>
      </c>
    </row>
    <row r="2093" spans="1:3" ht="12.75" x14ac:dyDescent="0.2">
      <c r="A2093" s="794">
        <v>2087</v>
      </c>
      <c r="B2093" s="1017" t="str">
        <f t="shared" si="33"/>
        <v>h/period</v>
      </c>
      <c r="C2093" s="1017" t="s">
        <v>4172</v>
      </c>
    </row>
    <row r="2094" spans="1:3" ht="12.75" x14ac:dyDescent="0.2">
      <c r="A2094" s="794">
        <v>2088</v>
      </c>
      <c r="B2094" s="982" t="str">
        <f t="shared" si="33"/>
        <v>Inconsistent!</v>
      </c>
      <c r="C2094" s="982" t="s">
        <v>4257</v>
      </c>
    </row>
    <row r="2095" spans="1:3" ht="12.75" x14ac:dyDescent="0.2">
      <c r="A2095" s="794">
        <v>2089</v>
      </c>
      <c r="B2095" s="982" t="str">
        <f t="shared" si="33"/>
        <v>Unknown</v>
      </c>
      <c r="C2095" s="982" t="s">
        <v>4217</v>
      </c>
    </row>
    <row r="2096" spans="1:3" ht="12.75" x14ac:dyDescent="0.2">
      <c r="A2096" s="794">
        <v>2090</v>
      </c>
      <c r="B2096" s="1027" t="str">
        <f t="shared" si="33"/>
        <v>Indirect emissions relevant?</v>
      </c>
      <c r="C2096" s="1027" t="s">
        <v>30</v>
      </c>
    </row>
    <row r="2097" spans="1:3" ht="12.75" x14ac:dyDescent="0.2">
      <c r="A2097" s="794">
        <v>2091</v>
      </c>
      <c r="B2097" s="1027" t="str">
        <f t="shared" si="33"/>
        <v>Relevant precursors</v>
      </c>
      <c r="C2097" s="1027" t="s">
        <v>32</v>
      </c>
    </row>
    <row r="2098" spans="1:3" ht="12.75" x14ac:dyDescent="0.2">
      <c r="A2098" s="794">
        <v>2092</v>
      </c>
      <c r="B2098" s="358" t="str">
        <f t="shared" si="33"/>
        <v>CBAM good</v>
      </c>
      <c r="C2098" s="358" t="s">
        <v>23</v>
      </c>
    </row>
    <row r="2099" spans="1:3" ht="12.75" x14ac:dyDescent="0.2">
      <c r="A2099" s="794">
        <v>2093</v>
      </c>
      <c r="B2099" s="358" t="str">
        <f t="shared" si="33"/>
        <v>Indir.em relevant? (definitive)</v>
      </c>
      <c r="C2099" s="358" t="s">
        <v>4186</v>
      </c>
    </row>
    <row r="2100" spans="1:3" ht="12.75" x14ac:dyDescent="0.2">
      <c r="A2100" s="794">
        <v>2094</v>
      </c>
      <c r="B2100" s="358" t="str">
        <f t="shared" si="33"/>
        <v>Indir.em relevant? (transitional</v>
      </c>
      <c r="C2100" s="358" t="s">
        <v>4187</v>
      </c>
    </row>
    <row r="2101" spans="1:3" ht="12.75" x14ac:dyDescent="0.2">
      <c r="A2101" s="794">
        <v>2095</v>
      </c>
      <c r="B2101" s="358" t="str">
        <f t="shared" si="33"/>
        <v>Production route relevant?</v>
      </c>
      <c r="C2101" s="358" t="s">
        <v>29</v>
      </c>
    </row>
    <row r="2102" spans="1:3" ht="12.75" x14ac:dyDescent="0.2">
      <c r="A2102" s="794">
        <v>2096</v>
      </c>
      <c r="B2102" s="358" t="str">
        <f t="shared" si="33"/>
        <v>Address</v>
      </c>
      <c r="C2102" s="358" t="s">
        <v>26</v>
      </c>
    </row>
    <row r="2103" spans="1:3" ht="12.75" x14ac:dyDescent="0.2">
      <c r="A2103" s="794">
        <v>2097</v>
      </c>
      <c r="B2103" s="1027" t="str">
        <f t="shared" si="33"/>
        <v>Special parameters to be reported</v>
      </c>
      <c r="C2103" s="1027" t="s">
        <v>298</v>
      </c>
    </row>
    <row r="2104" spans="1:3" ht="15" customHeight="1" x14ac:dyDescent="0.2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23.42578125" style="40" customWidth="1"/>
    <col min="2" max="2" width="34.7109375" style="40" customWidth="1"/>
    <col min="3" max="3" width="15.28515625" style="40" customWidth="1"/>
    <col min="4" max="4" width="15.42578125" style="40" customWidth="1"/>
    <col min="5" max="5" width="11.42578125" style="40"/>
    <col min="6" max="16384" width="11.42578125" style="267"/>
  </cols>
  <sheetData>
    <row r="1" spans="1:5" ht="15" thickBot="1" x14ac:dyDescent="0.25">
      <c r="A1" s="33" t="s">
        <v>436</v>
      </c>
    </row>
    <row r="2" spans="1:5" ht="15" thickBot="1" x14ac:dyDescent="0.25">
      <c r="A2" s="41" t="s">
        <v>437</v>
      </c>
      <c r="B2" s="42" t="s">
        <v>4261</v>
      </c>
    </row>
    <row r="3" spans="1:5" ht="15" thickBot="1" x14ac:dyDescent="0.25">
      <c r="A3" s="43" t="s">
        <v>438</v>
      </c>
      <c r="B3" s="44">
        <v>45390</v>
      </c>
      <c r="C3" s="45" t="str">
        <f>IF(ISNUMBER(MATCH(B3,A14:A28,0)),VLOOKUP(B3,A14:B28,2,FALSE),"---")</f>
        <v>CBAM SEE Communication V2_UBA_en_080424.xls</v>
      </c>
      <c r="D3" s="46"/>
      <c r="E3" s="47"/>
    </row>
    <row r="4" spans="1:5" x14ac:dyDescent="0.2">
      <c r="A4" s="48" t="s">
        <v>439</v>
      </c>
      <c r="B4" s="49" t="s">
        <v>448</v>
      </c>
    </row>
    <row r="5" spans="1:5" ht="15" thickBot="1" x14ac:dyDescent="0.25">
      <c r="A5" s="50" t="s">
        <v>441</v>
      </c>
      <c r="B5" s="51" t="s">
        <v>442</v>
      </c>
    </row>
    <row r="7" spans="1:5" x14ac:dyDescent="0.2">
      <c r="A7" s="33" t="s">
        <v>443</v>
      </c>
    </row>
    <row r="8" spans="1:5" x14ac:dyDescent="0.2">
      <c r="A8" s="34" t="s">
        <v>598</v>
      </c>
      <c r="B8" s="52"/>
      <c r="C8" s="34" t="s">
        <v>599</v>
      </c>
    </row>
    <row r="9" spans="1:5" x14ac:dyDescent="0.2">
      <c r="A9" s="34" t="s">
        <v>4261</v>
      </c>
      <c r="B9" s="52"/>
      <c r="C9" s="34" t="s">
        <v>4262</v>
      </c>
    </row>
    <row r="10" spans="1:5" x14ac:dyDescent="0.2">
      <c r="A10" s="34"/>
      <c r="B10" s="52"/>
      <c r="C10" s="34"/>
    </row>
    <row r="11" spans="1:5" x14ac:dyDescent="0.2">
      <c r="A11" s="34"/>
      <c r="B11" s="52"/>
      <c r="C11" s="34"/>
    </row>
    <row r="13" spans="1:5" x14ac:dyDescent="0.2">
      <c r="A13" s="35" t="s">
        <v>444</v>
      </c>
      <c r="B13" s="36" t="s">
        <v>445</v>
      </c>
      <c r="C13" s="36" t="s">
        <v>446</v>
      </c>
      <c r="D13" s="53"/>
    </row>
    <row r="14" spans="1:5" x14ac:dyDescent="0.2">
      <c r="A14" s="54">
        <v>45159</v>
      </c>
      <c r="B14" s="55" t="s">
        <v>4263</v>
      </c>
      <c r="C14" s="37" t="s">
        <v>4083</v>
      </c>
      <c r="D14" s="56"/>
    </row>
    <row r="15" spans="1:5" x14ac:dyDescent="0.2">
      <c r="A15" s="57">
        <v>45222</v>
      </c>
      <c r="B15" s="58" t="s">
        <v>4264</v>
      </c>
      <c r="C15" s="38" t="s">
        <v>4085</v>
      </c>
      <c r="D15" s="59"/>
    </row>
    <row r="16" spans="1:5" x14ac:dyDescent="0.2">
      <c r="A16" s="57">
        <v>45237</v>
      </c>
      <c r="B16" s="58" t="s">
        <v>4265</v>
      </c>
      <c r="C16" s="38" t="s">
        <v>4305</v>
      </c>
      <c r="D16" s="59"/>
    </row>
    <row r="17" spans="1:4" x14ac:dyDescent="0.2">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2">
      <c r="A18" s="57">
        <v>45390</v>
      </c>
      <c r="B18" s="58" t="str">
        <f t="shared" si="0"/>
        <v>CBAM SEE Communication V2_UBA_en_080424.xls</v>
      </c>
      <c r="C18" s="38" t="s">
        <v>4405</v>
      </c>
      <c r="D18" s="59"/>
    </row>
    <row r="19" spans="1:4" x14ac:dyDescent="0.2">
      <c r="A19" s="57"/>
      <c r="B19" s="58" t="str">
        <f t="shared" si="0"/>
        <v>---</v>
      </c>
      <c r="C19" s="60"/>
      <c r="D19" s="59"/>
    </row>
    <row r="20" spans="1:4" x14ac:dyDescent="0.2">
      <c r="A20" s="57"/>
      <c r="B20" s="58" t="str">
        <f t="shared" si="0"/>
        <v>---</v>
      </c>
      <c r="C20" s="38"/>
      <c r="D20" s="59"/>
    </row>
    <row r="21" spans="1:4" x14ac:dyDescent="0.2">
      <c r="A21" s="57"/>
      <c r="B21" s="58" t="str">
        <f t="shared" si="0"/>
        <v>---</v>
      </c>
      <c r="C21" s="38"/>
      <c r="D21" s="59"/>
    </row>
    <row r="22" spans="1:4" x14ac:dyDescent="0.2">
      <c r="A22" s="57"/>
      <c r="B22" s="58" t="str">
        <f t="shared" si="0"/>
        <v>---</v>
      </c>
      <c r="C22" s="38"/>
      <c r="D22" s="59"/>
    </row>
    <row r="23" spans="1:4" x14ac:dyDescent="0.2">
      <c r="A23" s="57"/>
      <c r="B23" s="58" t="str">
        <f t="shared" si="0"/>
        <v>---</v>
      </c>
      <c r="C23" s="38"/>
      <c r="D23" s="59"/>
    </row>
    <row r="24" spans="1:4" x14ac:dyDescent="0.2">
      <c r="A24" s="57"/>
      <c r="B24" s="58" t="str">
        <f t="shared" si="0"/>
        <v>---</v>
      </c>
      <c r="C24" s="38"/>
      <c r="D24" s="59"/>
    </row>
    <row r="25" spans="1:4" x14ac:dyDescent="0.2">
      <c r="A25" s="57"/>
      <c r="B25" s="58" t="str">
        <f t="shared" si="0"/>
        <v>---</v>
      </c>
      <c r="C25" s="38"/>
      <c r="D25" s="59"/>
    </row>
    <row r="26" spans="1:4" x14ac:dyDescent="0.2">
      <c r="A26" s="57"/>
      <c r="B26" s="58" t="str">
        <f t="shared" si="0"/>
        <v>---</v>
      </c>
      <c r="C26" s="38"/>
      <c r="D26" s="59"/>
    </row>
    <row r="27" spans="1:4" x14ac:dyDescent="0.2">
      <c r="A27" s="57"/>
      <c r="B27" s="58" t="str">
        <f t="shared" si="0"/>
        <v>---</v>
      </c>
      <c r="C27" s="38"/>
      <c r="D27" s="59"/>
    </row>
    <row r="28" spans="1:4" x14ac:dyDescent="0.2">
      <c r="A28" s="61"/>
      <c r="B28" s="62" t="str">
        <f t="shared" si="0"/>
        <v>---</v>
      </c>
      <c r="C28" s="63"/>
      <c r="D28" s="64"/>
    </row>
    <row r="30" spans="1:4" x14ac:dyDescent="0.2">
      <c r="A30" s="33" t="s">
        <v>439</v>
      </c>
    </row>
    <row r="31" spans="1:4" x14ac:dyDescent="0.2">
      <c r="A31" s="65" t="s">
        <v>440</v>
      </c>
      <c r="B31" s="65" t="s">
        <v>447</v>
      </c>
    </row>
    <row r="32" spans="1:4" x14ac:dyDescent="0.2">
      <c r="A32" s="65" t="s">
        <v>448</v>
      </c>
      <c r="B32" s="65" t="s">
        <v>449</v>
      </c>
    </row>
    <row r="33" spans="1:2" x14ac:dyDescent="0.2">
      <c r="A33" s="65" t="s">
        <v>450</v>
      </c>
      <c r="B33" s="65" t="s">
        <v>451</v>
      </c>
    </row>
    <row r="34" spans="1:2" x14ac:dyDescent="0.2">
      <c r="A34" s="65" t="s">
        <v>452</v>
      </c>
      <c r="B34" s="65" t="s">
        <v>453</v>
      </c>
    </row>
    <row r="35" spans="1:2" x14ac:dyDescent="0.2">
      <c r="A35" s="65" t="s">
        <v>454</v>
      </c>
      <c r="B35" s="65" t="s">
        <v>455</v>
      </c>
    </row>
    <row r="36" spans="1:2" x14ac:dyDescent="0.2">
      <c r="A36" s="65" t="s">
        <v>456</v>
      </c>
      <c r="B36" s="65" t="s">
        <v>457</v>
      </c>
    </row>
    <row r="37" spans="1:2" x14ac:dyDescent="0.2">
      <c r="A37" s="65" t="s">
        <v>458</v>
      </c>
      <c r="B37" s="65" t="s">
        <v>459</v>
      </c>
    </row>
    <row r="38" spans="1:2" x14ac:dyDescent="0.2">
      <c r="A38" s="65" t="s">
        <v>460</v>
      </c>
      <c r="B38" s="65" t="s">
        <v>461</v>
      </c>
    </row>
    <row r="39" spans="1:2" x14ac:dyDescent="0.2">
      <c r="A39" s="65" t="s">
        <v>462</v>
      </c>
      <c r="B39" s="65" t="s">
        <v>463</v>
      </c>
    </row>
    <row r="40" spans="1:2" x14ac:dyDescent="0.2">
      <c r="A40" s="65" t="s">
        <v>464</v>
      </c>
      <c r="B40" s="65" t="s">
        <v>465</v>
      </c>
    </row>
    <row r="41" spans="1:2" x14ac:dyDescent="0.2">
      <c r="A41" s="65" t="s">
        <v>466</v>
      </c>
      <c r="B41" s="65" t="s">
        <v>467</v>
      </c>
    </row>
    <row r="42" spans="1:2" x14ac:dyDescent="0.2">
      <c r="A42" s="65" t="s">
        <v>468</v>
      </c>
      <c r="B42" s="65" t="s">
        <v>469</v>
      </c>
    </row>
    <row r="43" spans="1:2" x14ac:dyDescent="0.2">
      <c r="A43" s="65" t="s">
        <v>470</v>
      </c>
      <c r="B43" s="65" t="s">
        <v>471</v>
      </c>
    </row>
    <row r="44" spans="1:2" x14ac:dyDescent="0.2">
      <c r="A44" s="65" t="s">
        <v>472</v>
      </c>
      <c r="B44" s="65" t="s">
        <v>473</v>
      </c>
    </row>
    <row r="45" spans="1:2" x14ac:dyDescent="0.2">
      <c r="A45" s="65" t="s">
        <v>474</v>
      </c>
      <c r="B45" s="65" t="s">
        <v>475</v>
      </c>
    </row>
    <row r="46" spans="1:2" x14ac:dyDescent="0.2">
      <c r="A46" s="65" t="s">
        <v>476</v>
      </c>
      <c r="B46" s="65" t="s">
        <v>477</v>
      </c>
    </row>
    <row r="47" spans="1:2" x14ac:dyDescent="0.2">
      <c r="A47" s="65" t="s">
        <v>478</v>
      </c>
      <c r="B47" s="65" t="s">
        <v>479</v>
      </c>
    </row>
    <row r="48" spans="1:2" x14ac:dyDescent="0.2">
      <c r="A48" s="65" t="s">
        <v>480</v>
      </c>
      <c r="B48" s="65" t="s">
        <v>481</v>
      </c>
    </row>
    <row r="49" spans="1:2" x14ac:dyDescent="0.2">
      <c r="A49" s="65" t="s">
        <v>482</v>
      </c>
      <c r="B49" s="65" t="s">
        <v>483</v>
      </c>
    </row>
    <row r="50" spans="1:2" x14ac:dyDescent="0.2">
      <c r="A50" s="65" t="s">
        <v>484</v>
      </c>
      <c r="B50" s="65" t="s">
        <v>485</v>
      </c>
    </row>
    <row r="51" spans="1:2" x14ac:dyDescent="0.2">
      <c r="A51" s="65" t="s">
        <v>486</v>
      </c>
      <c r="B51" s="65" t="s">
        <v>487</v>
      </c>
    </row>
    <row r="52" spans="1:2" x14ac:dyDescent="0.2">
      <c r="A52" s="65" t="s">
        <v>488</v>
      </c>
      <c r="B52" s="65" t="s">
        <v>489</v>
      </c>
    </row>
    <row r="53" spans="1:2" x14ac:dyDescent="0.2">
      <c r="A53" s="65" t="s">
        <v>490</v>
      </c>
      <c r="B53" s="65" t="s">
        <v>491</v>
      </c>
    </row>
    <row r="54" spans="1:2" x14ac:dyDescent="0.2">
      <c r="A54" s="65" t="s">
        <v>492</v>
      </c>
      <c r="B54" s="65" t="s">
        <v>493</v>
      </c>
    </row>
    <row r="55" spans="1:2" x14ac:dyDescent="0.2">
      <c r="A55" s="65" t="s">
        <v>494</v>
      </c>
      <c r="B55" s="65" t="s">
        <v>495</v>
      </c>
    </row>
    <row r="56" spans="1:2" x14ac:dyDescent="0.2">
      <c r="A56" s="65" t="s">
        <v>496</v>
      </c>
      <c r="B56" s="65" t="s">
        <v>497</v>
      </c>
    </row>
    <row r="57" spans="1:2" x14ac:dyDescent="0.2">
      <c r="A57" s="65" t="s">
        <v>498</v>
      </c>
      <c r="B57" s="65" t="s">
        <v>499</v>
      </c>
    </row>
    <row r="58" spans="1:2" x14ac:dyDescent="0.2">
      <c r="A58" s="65" t="s">
        <v>500</v>
      </c>
      <c r="B58" s="65" t="s">
        <v>501</v>
      </c>
    </row>
    <row r="59" spans="1:2" x14ac:dyDescent="0.2">
      <c r="A59" s="65" t="s">
        <v>502</v>
      </c>
      <c r="B59" s="65" t="s">
        <v>503</v>
      </c>
    </row>
    <row r="60" spans="1:2" x14ac:dyDescent="0.2">
      <c r="A60" s="65" t="s">
        <v>504</v>
      </c>
      <c r="B60" s="65" t="s">
        <v>505</v>
      </c>
    </row>
    <row r="61" spans="1:2" x14ac:dyDescent="0.2">
      <c r="A61" s="65" t="s">
        <v>506</v>
      </c>
      <c r="B61" s="65" t="s">
        <v>507</v>
      </c>
    </row>
    <row r="62" spans="1:2" x14ac:dyDescent="0.2">
      <c r="A62" s="65" t="s">
        <v>508</v>
      </c>
      <c r="B62" s="65" t="s">
        <v>509</v>
      </c>
    </row>
    <row r="63" spans="1:2" x14ac:dyDescent="0.2">
      <c r="A63" s="65" t="s">
        <v>510</v>
      </c>
      <c r="B63" s="65" t="s">
        <v>511</v>
      </c>
    </row>
    <row r="65" spans="1:2" x14ac:dyDescent="0.2">
      <c r="A65" s="33" t="s">
        <v>512</v>
      </c>
    </row>
    <row r="66" spans="1:2" x14ac:dyDescent="0.2">
      <c r="A66" s="39" t="s">
        <v>513</v>
      </c>
      <c r="B66" s="39" t="s">
        <v>514</v>
      </c>
    </row>
    <row r="67" spans="1:2" x14ac:dyDescent="0.2">
      <c r="A67" s="39" t="s">
        <v>515</v>
      </c>
      <c r="B67" s="39" t="s">
        <v>516</v>
      </c>
    </row>
    <row r="68" spans="1:2" x14ac:dyDescent="0.2">
      <c r="A68" s="39" t="s">
        <v>517</v>
      </c>
      <c r="B68" s="39" t="s">
        <v>518</v>
      </c>
    </row>
    <row r="69" spans="1:2" x14ac:dyDescent="0.2">
      <c r="A69" s="39" t="s">
        <v>519</v>
      </c>
      <c r="B69" s="39" t="s">
        <v>520</v>
      </c>
    </row>
    <row r="70" spans="1:2" x14ac:dyDescent="0.2">
      <c r="A70" s="39" t="s">
        <v>521</v>
      </c>
      <c r="B70" s="39" t="s">
        <v>522</v>
      </c>
    </row>
    <row r="71" spans="1:2" x14ac:dyDescent="0.2">
      <c r="A71" s="39" t="s">
        <v>523</v>
      </c>
      <c r="B71" s="39" t="s">
        <v>524</v>
      </c>
    </row>
    <row r="72" spans="1:2" x14ac:dyDescent="0.2">
      <c r="A72" s="39" t="s">
        <v>525</v>
      </c>
      <c r="B72" s="39" t="s">
        <v>526</v>
      </c>
    </row>
    <row r="73" spans="1:2" x14ac:dyDescent="0.2">
      <c r="A73" s="39" t="s">
        <v>527</v>
      </c>
      <c r="B73" s="39" t="s">
        <v>528</v>
      </c>
    </row>
    <row r="74" spans="1:2" x14ac:dyDescent="0.2">
      <c r="A74" s="39" t="s">
        <v>442</v>
      </c>
      <c r="B74" s="39" t="s">
        <v>529</v>
      </c>
    </row>
    <row r="75" spans="1:2" x14ac:dyDescent="0.2">
      <c r="A75" s="39" t="s">
        <v>530</v>
      </c>
      <c r="B75" s="39" t="s">
        <v>531</v>
      </c>
    </row>
    <row r="76" spans="1:2" x14ac:dyDescent="0.2">
      <c r="A76" s="39" t="s">
        <v>532</v>
      </c>
      <c r="B76" s="39" t="s">
        <v>533</v>
      </c>
    </row>
    <row r="77" spans="1:2" x14ac:dyDescent="0.2">
      <c r="A77" s="39" t="s">
        <v>534</v>
      </c>
      <c r="B77" s="39" t="s">
        <v>535</v>
      </c>
    </row>
    <row r="78" spans="1:2" x14ac:dyDescent="0.2">
      <c r="A78" s="39" t="s">
        <v>536</v>
      </c>
      <c r="B78" s="39" t="s">
        <v>537</v>
      </c>
    </row>
    <row r="79" spans="1:2" x14ac:dyDescent="0.2">
      <c r="A79" s="39" t="s">
        <v>538</v>
      </c>
      <c r="B79" s="39" t="s">
        <v>539</v>
      </c>
    </row>
    <row r="80" spans="1:2" x14ac:dyDescent="0.2">
      <c r="A80" s="39" t="s">
        <v>540</v>
      </c>
      <c r="B80" s="39" t="s">
        <v>541</v>
      </c>
    </row>
    <row r="81" spans="1:2" x14ac:dyDescent="0.2">
      <c r="A81" s="39" t="s">
        <v>542</v>
      </c>
      <c r="B81" s="39" t="s">
        <v>543</v>
      </c>
    </row>
    <row r="82" spans="1:2" x14ac:dyDescent="0.2">
      <c r="A82" s="39" t="s">
        <v>544</v>
      </c>
      <c r="B82" s="39" t="s">
        <v>545</v>
      </c>
    </row>
    <row r="83" spans="1:2" x14ac:dyDescent="0.2">
      <c r="A83" s="39" t="s">
        <v>546</v>
      </c>
      <c r="B83" s="39" t="s">
        <v>547</v>
      </c>
    </row>
    <row r="84" spans="1:2" x14ac:dyDescent="0.2">
      <c r="A84" s="39" t="s">
        <v>548</v>
      </c>
      <c r="B84" s="39" t="s">
        <v>549</v>
      </c>
    </row>
    <row r="85" spans="1:2" x14ac:dyDescent="0.2">
      <c r="A85" s="39" t="s">
        <v>550</v>
      </c>
      <c r="B85" s="39" t="s">
        <v>551</v>
      </c>
    </row>
    <row r="86" spans="1:2" x14ac:dyDescent="0.2">
      <c r="A86" s="39" t="s">
        <v>552</v>
      </c>
      <c r="B86" s="39" t="s">
        <v>553</v>
      </c>
    </row>
    <row r="87" spans="1:2" x14ac:dyDescent="0.2">
      <c r="A87" s="39" t="s">
        <v>554</v>
      </c>
      <c r="B87" s="39" t="s">
        <v>555</v>
      </c>
    </row>
    <row r="88" spans="1:2" x14ac:dyDescent="0.2">
      <c r="A88" s="39" t="s">
        <v>556</v>
      </c>
      <c r="B88" s="39" t="s">
        <v>557</v>
      </c>
    </row>
    <row r="89" spans="1:2" x14ac:dyDescent="0.2">
      <c r="A89" s="39" t="s">
        <v>558</v>
      </c>
      <c r="B89" s="39" t="s">
        <v>559</v>
      </c>
    </row>
    <row r="90" spans="1:2" x14ac:dyDescent="0.2">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customXml/itemProps3.xml><?xml version="1.0" encoding="utf-8"?>
<ds:datastoreItem xmlns:ds="http://schemas.openxmlformats.org/officeDocument/2006/customXml" ds:itemID="{6061D510-8B16-4A6B-98D1-8C61CD1FB6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Lupeika Kęstutis (OLT)</cp:lastModifiedBy>
  <dcterms:created xsi:type="dcterms:W3CDTF">2023-02-27T08:11:12Z</dcterms:created>
  <dcterms:modified xsi:type="dcterms:W3CDTF">2026-01-13T11:17:05Z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